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ISEÑOS LMONCAYO\FERUM BID V y VI\PROYECTOS\EL CHUI\"/>
    </mc:Choice>
  </mc:AlternateContent>
  <bookViews>
    <workbookView xWindow="0" yWindow="0" windowWidth="28800" windowHeight="12435" tabRatio="906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externalReferences>
    <externalReference r:id="rId39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PRESUPUESTO!$A$6:$J$44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PRESUPUESTO!$A$1:$J$46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62913"/>
</workbook>
</file>

<file path=xl/calcChain.xml><?xml version="1.0" encoding="utf-8"?>
<calcChain xmlns="http://schemas.openxmlformats.org/spreadsheetml/2006/main">
  <c r="V74" i="38" l="1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38" i="38"/>
  <c r="D38" i="38"/>
  <c r="G37" i="38"/>
  <c r="D37" i="38"/>
  <c r="D36" i="38"/>
  <c r="G36" i="38" s="1"/>
  <c r="D35" i="38"/>
  <c r="G35" i="38" s="1"/>
  <c r="G40" i="38" s="1"/>
  <c r="G34" i="38"/>
  <c r="D34" i="38"/>
  <c r="G33" i="38"/>
  <c r="D33" i="38"/>
  <c r="V26" i="38"/>
  <c r="D26" i="38"/>
  <c r="G26" i="38" s="1"/>
  <c r="V25" i="38"/>
  <c r="D25" i="38"/>
  <c r="G25" i="38" s="1"/>
  <c r="V24" i="38"/>
  <c r="D24" i="38"/>
  <c r="G24" i="38" s="1"/>
  <c r="V23" i="38"/>
  <c r="G23" i="38"/>
  <c r="D23" i="38"/>
  <c r="V22" i="38"/>
  <c r="G22" i="38"/>
  <c r="D22" i="38"/>
  <c r="V21" i="38"/>
  <c r="G21" i="38"/>
  <c r="D21" i="38"/>
  <c r="V20" i="38"/>
  <c r="G20" i="38"/>
  <c r="D20" i="38"/>
  <c r="V19" i="38"/>
  <c r="D19" i="38"/>
  <c r="G19" i="38" s="1"/>
  <c r="V18" i="38"/>
  <c r="D18" i="38"/>
  <c r="G18" i="38" s="1"/>
  <c r="V17" i="38"/>
  <c r="D17" i="38"/>
  <c r="G17" i="38" s="1"/>
  <c r="V16" i="38"/>
  <c r="D16" i="38"/>
  <c r="G16" i="38" s="1"/>
  <c r="V15" i="38"/>
  <c r="G15" i="38"/>
  <c r="D15" i="38"/>
  <c r="V14" i="38"/>
  <c r="G14" i="38"/>
  <c r="D14" i="38"/>
  <c r="V13" i="38"/>
  <c r="M13" i="38"/>
  <c r="O13" i="38" s="1"/>
  <c r="Q13" i="38" s="1"/>
  <c r="S13" i="38" s="1"/>
  <c r="L13" i="38"/>
  <c r="G13" i="38"/>
  <c r="D13" i="38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D37" i="37"/>
  <c r="G37" i="37" s="1"/>
  <c r="D36" i="37"/>
  <c r="G36" i="37" s="1"/>
  <c r="G35" i="37"/>
  <c r="D35" i="37"/>
  <c r="D34" i="37"/>
  <c r="G34" i="37" s="1"/>
  <c r="D33" i="37"/>
  <c r="G33" i="37" s="1"/>
  <c r="V26" i="37"/>
  <c r="G26" i="37"/>
  <c r="D26" i="37"/>
  <c r="V25" i="37"/>
  <c r="G25" i="37"/>
  <c r="D25" i="37"/>
  <c r="V24" i="37"/>
  <c r="D24" i="37"/>
  <c r="G24" i="37" s="1"/>
  <c r="V23" i="37"/>
  <c r="D23" i="37"/>
  <c r="G23" i="37" s="1"/>
  <c r="V22" i="37"/>
  <c r="D22" i="37"/>
  <c r="G22" i="37" s="1"/>
  <c r="V21" i="37"/>
  <c r="D21" i="37"/>
  <c r="G21" i="37" s="1"/>
  <c r="V20" i="37"/>
  <c r="D20" i="37"/>
  <c r="G20" i="37" s="1"/>
  <c r="V19" i="37"/>
  <c r="G19" i="37"/>
  <c r="D19" i="37"/>
  <c r="V18" i="37"/>
  <c r="G18" i="37"/>
  <c r="D18" i="37"/>
  <c r="V17" i="37"/>
  <c r="G17" i="37"/>
  <c r="D17" i="37"/>
  <c r="V16" i="37"/>
  <c r="D16" i="37"/>
  <c r="G16" i="37" s="1"/>
  <c r="V15" i="37"/>
  <c r="D15" i="37"/>
  <c r="G15" i="37" s="1"/>
  <c r="V14" i="37"/>
  <c r="D14" i="37"/>
  <c r="G14" i="37" s="1"/>
  <c r="V13" i="37"/>
  <c r="M13" i="37"/>
  <c r="O13" i="37" s="1"/>
  <c r="Q13" i="37" s="1"/>
  <c r="S13" i="37" s="1"/>
  <c r="L13" i="37"/>
  <c r="D13" i="37"/>
  <c r="G13" i="37" s="1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64" i="36" s="1"/>
  <c r="V76" i="36" s="1"/>
  <c r="G47" i="36"/>
  <c r="G46" i="36"/>
  <c r="G45" i="36"/>
  <c r="G44" i="36"/>
  <c r="D38" i="36"/>
  <c r="G38" i="36" s="1"/>
  <c r="G37" i="36"/>
  <c r="D37" i="36"/>
  <c r="G36" i="36"/>
  <c r="D36" i="36"/>
  <c r="D35" i="36"/>
  <c r="G35" i="36" s="1"/>
  <c r="D34" i="36"/>
  <c r="G34" i="36" s="1"/>
  <c r="G33" i="36"/>
  <c r="D33" i="36"/>
  <c r="V26" i="36"/>
  <c r="D26" i="36"/>
  <c r="G26" i="36" s="1"/>
  <c r="V25" i="36"/>
  <c r="D25" i="36"/>
  <c r="G25" i="36" s="1"/>
  <c r="V24" i="36"/>
  <c r="G24" i="36"/>
  <c r="D24" i="36"/>
  <c r="V23" i="36"/>
  <c r="G23" i="36"/>
  <c r="D23" i="36"/>
  <c r="V22" i="36"/>
  <c r="G22" i="36"/>
  <c r="D22" i="36"/>
  <c r="V21" i="36"/>
  <c r="D21" i="36"/>
  <c r="G21" i="36" s="1"/>
  <c r="V20" i="36"/>
  <c r="D20" i="36"/>
  <c r="G20" i="36" s="1"/>
  <c r="V19" i="36"/>
  <c r="D19" i="36"/>
  <c r="G19" i="36" s="1"/>
  <c r="V18" i="36"/>
  <c r="D18" i="36"/>
  <c r="G18" i="36" s="1"/>
  <c r="V17" i="36"/>
  <c r="G17" i="36"/>
  <c r="D17" i="36"/>
  <c r="V16" i="36"/>
  <c r="G16" i="36"/>
  <c r="D16" i="36"/>
  <c r="V15" i="36"/>
  <c r="G15" i="36"/>
  <c r="D15" i="36"/>
  <c r="V14" i="36"/>
  <c r="G14" i="36"/>
  <c r="D14" i="36"/>
  <c r="V13" i="36"/>
  <c r="L13" i="36"/>
  <c r="M13" i="36" s="1"/>
  <c r="O13" i="36" s="1"/>
  <c r="Q13" i="36" s="1"/>
  <c r="S13" i="36" s="1"/>
  <c r="G13" i="36"/>
  <c r="D13" i="36"/>
  <c r="V12" i="36"/>
  <c r="D12" i="36"/>
  <c r="G12" i="36" s="1"/>
  <c r="G29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64" i="35" s="1"/>
  <c r="V76" i="35" s="1"/>
  <c r="G46" i="35"/>
  <c r="G45" i="35"/>
  <c r="G44" i="35"/>
  <c r="G38" i="35"/>
  <c r="D38" i="35"/>
  <c r="D37" i="35"/>
  <c r="G37" i="35" s="1"/>
  <c r="D36" i="35"/>
  <c r="G36" i="35" s="1"/>
  <c r="D35" i="35"/>
  <c r="G35" i="35" s="1"/>
  <c r="G34" i="35"/>
  <c r="D34" i="35"/>
  <c r="D33" i="35"/>
  <c r="G33" i="35" s="1"/>
  <c r="V26" i="35"/>
  <c r="D26" i="35"/>
  <c r="G26" i="35" s="1"/>
  <c r="V25" i="35"/>
  <c r="D25" i="35"/>
  <c r="G25" i="35" s="1"/>
  <c r="V24" i="35"/>
  <c r="D24" i="35"/>
  <c r="G24" i="35" s="1"/>
  <c r="V23" i="35"/>
  <c r="D23" i="35"/>
  <c r="G23" i="35" s="1"/>
  <c r="V22" i="35"/>
  <c r="D22" i="35"/>
  <c r="G22" i="35" s="1"/>
  <c r="V21" i="35"/>
  <c r="G21" i="35"/>
  <c r="D21" i="35"/>
  <c r="V20" i="35"/>
  <c r="G20" i="35"/>
  <c r="D20" i="35"/>
  <c r="V19" i="35"/>
  <c r="G19" i="35"/>
  <c r="D19" i="35"/>
  <c r="V18" i="35"/>
  <c r="D18" i="35"/>
  <c r="G18" i="35" s="1"/>
  <c r="V17" i="35"/>
  <c r="D17" i="35"/>
  <c r="G17" i="35" s="1"/>
  <c r="V16" i="35"/>
  <c r="D16" i="35"/>
  <c r="G16" i="35" s="1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G36" i="34"/>
  <c r="D36" i="34"/>
  <c r="G35" i="34"/>
  <c r="D35" i="34"/>
  <c r="D34" i="34"/>
  <c r="G34" i="34" s="1"/>
  <c r="D33" i="34"/>
  <c r="G33" i="34" s="1"/>
  <c r="V26" i="34"/>
  <c r="G26" i="34"/>
  <c r="D26" i="34"/>
  <c r="V25" i="34"/>
  <c r="G25" i="34"/>
  <c r="D25" i="34"/>
  <c r="V24" i="34"/>
  <c r="G24" i="34"/>
  <c r="D24" i="34"/>
  <c r="V23" i="34"/>
  <c r="D23" i="34"/>
  <c r="G23" i="34" s="1"/>
  <c r="V22" i="34"/>
  <c r="D22" i="34"/>
  <c r="G22" i="34" s="1"/>
  <c r="V21" i="34"/>
  <c r="D21" i="34"/>
  <c r="G21" i="34" s="1"/>
  <c r="V20" i="34"/>
  <c r="D20" i="34"/>
  <c r="G20" i="34" s="1"/>
  <c r="V19" i="34"/>
  <c r="G19" i="34"/>
  <c r="D19" i="34"/>
  <c r="V18" i="34"/>
  <c r="G18" i="34"/>
  <c r="D18" i="34"/>
  <c r="V17" i="34"/>
  <c r="G17" i="34"/>
  <c r="D17" i="34"/>
  <c r="V16" i="34"/>
  <c r="G16" i="34"/>
  <c r="D16" i="34"/>
  <c r="V15" i="34"/>
  <c r="D15" i="34"/>
  <c r="G15" i="34" s="1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D12" i="34"/>
  <c r="G12" i="34" s="1"/>
  <c r="G29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D35" i="33"/>
  <c r="G35" i="33" s="1"/>
  <c r="D34" i="33"/>
  <c r="G34" i="33" s="1"/>
  <c r="G33" i="33"/>
  <c r="D33" i="33"/>
  <c r="V26" i="33"/>
  <c r="D26" i="33"/>
  <c r="G26" i="33" s="1"/>
  <c r="V25" i="33"/>
  <c r="D25" i="33"/>
  <c r="G25" i="33" s="1"/>
  <c r="V24" i="33"/>
  <c r="G24" i="33"/>
  <c r="D24" i="33"/>
  <c r="V23" i="33"/>
  <c r="G23" i="33"/>
  <c r="D23" i="33"/>
  <c r="V22" i="33"/>
  <c r="G22" i="33"/>
  <c r="D22" i="33"/>
  <c r="V21" i="33"/>
  <c r="G21" i="33"/>
  <c r="D21" i="33"/>
  <c r="V20" i="33"/>
  <c r="D20" i="33"/>
  <c r="G20" i="33" s="1"/>
  <c r="V19" i="33"/>
  <c r="D19" i="33"/>
  <c r="G19" i="33" s="1"/>
  <c r="V18" i="33"/>
  <c r="D18" i="33"/>
  <c r="G18" i="33" s="1"/>
  <c r="V17" i="33"/>
  <c r="D17" i="33"/>
  <c r="G17" i="33" s="1"/>
  <c r="V16" i="33"/>
  <c r="D16" i="33"/>
  <c r="G16" i="33" s="1"/>
  <c r="V15" i="33"/>
  <c r="G15" i="33"/>
  <c r="D15" i="33"/>
  <c r="V14" i="33"/>
  <c r="G14" i="33"/>
  <c r="D14" i="33"/>
  <c r="V13" i="33"/>
  <c r="S13" i="33"/>
  <c r="L13" i="33"/>
  <c r="M13" i="33" s="1"/>
  <c r="O13" i="33" s="1"/>
  <c r="Q13" i="33" s="1"/>
  <c r="G13" i="33"/>
  <c r="D13" i="33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D37" i="32"/>
  <c r="G37" i="32" s="1"/>
  <c r="D36" i="32"/>
  <c r="G36" i="32" s="1"/>
  <c r="G35" i="32"/>
  <c r="D35" i="32"/>
  <c r="G34" i="32"/>
  <c r="D34" i="32"/>
  <c r="D33" i="32"/>
  <c r="G33" i="32" s="1"/>
  <c r="V26" i="32"/>
  <c r="G26" i="32"/>
  <c r="D26" i="32"/>
  <c r="V25" i="32"/>
  <c r="D25" i="32"/>
  <c r="G25" i="32" s="1"/>
  <c r="V24" i="32"/>
  <c r="D24" i="32"/>
  <c r="G24" i="32" s="1"/>
  <c r="V23" i="32"/>
  <c r="D23" i="32"/>
  <c r="G23" i="32" s="1"/>
  <c r="V22" i="32"/>
  <c r="D22" i="32"/>
  <c r="G22" i="32" s="1"/>
  <c r="V21" i="32"/>
  <c r="D21" i="32"/>
  <c r="G21" i="32" s="1"/>
  <c r="V20" i="32"/>
  <c r="G20" i="32"/>
  <c r="D20" i="32"/>
  <c r="V19" i="32"/>
  <c r="G19" i="32"/>
  <c r="D19" i="32"/>
  <c r="V18" i="32"/>
  <c r="G18" i="32"/>
  <c r="D18" i="32"/>
  <c r="V17" i="32"/>
  <c r="D17" i="32"/>
  <c r="G17" i="32" s="1"/>
  <c r="V16" i="32"/>
  <c r="D16" i="32"/>
  <c r="G16" i="32" s="1"/>
  <c r="V15" i="32"/>
  <c r="D15" i="32"/>
  <c r="G15" i="32" s="1"/>
  <c r="V14" i="32"/>
  <c r="D14" i="32"/>
  <c r="G14" i="32" s="1"/>
  <c r="V13" i="32"/>
  <c r="Q13" i="32"/>
  <c r="S13" i="32" s="1"/>
  <c r="M13" i="32"/>
  <c r="O13" i="32" s="1"/>
  <c r="L13" i="32"/>
  <c r="D13" i="32"/>
  <c r="G13" i="32" s="1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G36" i="31"/>
  <c r="D36" i="31"/>
  <c r="G35" i="31"/>
  <c r="D35" i="31"/>
  <c r="D34" i="31"/>
  <c r="G34" i="31" s="1"/>
  <c r="D33" i="31"/>
  <c r="G33" i="31" s="1"/>
  <c r="G40" i="31" s="1"/>
  <c r="V26" i="31"/>
  <c r="D26" i="31"/>
  <c r="G26" i="31" s="1"/>
  <c r="V25" i="31"/>
  <c r="G25" i="31"/>
  <c r="D25" i="31"/>
  <c r="V24" i="31"/>
  <c r="G24" i="31"/>
  <c r="D24" i="31"/>
  <c r="V23" i="31"/>
  <c r="G23" i="31"/>
  <c r="D23" i="31"/>
  <c r="V22" i="31"/>
  <c r="D22" i="31"/>
  <c r="G22" i="31" s="1"/>
  <c r="V21" i="31"/>
  <c r="D21" i="31"/>
  <c r="G21" i="31" s="1"/>
  <c r="V20" i="31"/>
  <c r="D20" i="31"/>
  <c r="G20" i="31" s="1"/>
  <c r="V19" i="31"/>
  <c r="D19" i="31"/>
  <c r="G19" i="31" s="1"/>
  <c r="V18" i="31"/>
  <c r="D18" i="31"/>
  <c r="G18" i="31" s="1"/>
  <c r="V17" i="31"/>
  <c r="G17" i="31"/>
  <c r="D17" i="31"/>
  <c r="V16" i="31"/>
  <c r="G16" i="31"/>
  <c r="D16" i="31"/>
  <c r="V15" i="31"/>
  <c r="G15" i="31"/>
  <c r="D15" i="31"/>
  <c r="V14" i="31"/>
  <c r="D14" i="31"/>
  <c r="G14" i="31" s="1"/>
  <c r="V13" i="31"/>
  <c r="O13" i="31"/>
  <c r="Q13" i="31" s="1"/>
  <c r="S13" i="31" s="1"/>
  <c r="L13" i="31"/>
  <c r="M13" i="31" s="1"/>
  <c r="D13" i="31"/>
  <c r="G13" i="31" s="1"/>
  <c r="V12" i="31"/>
  <c r="D12" i="31"/>
  <c r="G12" i="31" s="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64" i="30" s="1"/>
  <c r="V76" i="30" s="1"/>
  <c r="G47" i="30"/>
  <c r="G46" i="30"/>
  <c r="G45" i="30"/>
  <c r="G44" i="30"/>
  <c r="G38" i="30"/>
  <c r="D38" i="30"/>
  <c r="G37" i="30"/>
  <c r="D37" i="30"/>
  <c r="D36" i="30"/>
  <c r="G36" i="30" s="1"/>
  <c r="D35" i="30"/>
  <c r="G35" i="30" s="1"/>
  <c r="G34" i="30"/>
  <c r="G40" i="30" s="1"/>
  <c r="D34" i="30"/>
  <c r="G33" i="30"/>
  <c r="D33" i="30"/>
  <c r="V26" i="30"/>
  <c r="D26" i="30"/>
  <c r="G26" i="30" s="1"/>
  <c r="V25" i="30"/>
  <c r="D25" i="30"/>
  <c r="G25" i="30" s="1"/>
  <c r="V24" i="30"/>
  <c r="D24" i="30"/>
  <c r="G24" i="30" s="1"/>
  <c r="V23" i="30"/>
  <c r="G23" i="30"/>
  <c r="D23" i="30"/>
  <c r="V22" i="30"/>
  <c r="G22" i="30"/>
  <c r="D22" i="30"/>
  <c r="V21" i="30"/>
  <c r="G21" i="30"/>
  <c r="D21" i="30"/>
  <c r="V20" i="30"/>
  <c r="G20" i="30"/>
  <c r="D20" i="30"/>
  <c r="V19" i="30"/>
  <c r="D19" i="30"/>
  <c r="G19" i="30" s="1"/>
  <c r="V18" i="30"/>
  <c r="D18" i="30"/>
  <c r="G18" i="30" s="1"/>
  <c r="V17" i="30"/>
  <c r="D17" i="30"/>
  <c r="G17" i="30" s="1"/>
  <c r="V16" i="30"/>
  <c r="D16" i="30"/>
  <c r="G16" i="30" s="1"/>
  <c r="V15" i="30"/>
  <c r="G15" i="30"/>
  <c r="D15" i="30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G12" i="30"/>
  <c r="D12" i="30"/>
  <c r="J10" i="30"/>
  <c r="V76" i="29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G38" i="29"/>
  <c r="D38" i="29"/>
  <c r="D37" i="29"/>
  <c r="G37" i="29" s="1"/>
  <c r="D36" i="29"/>
  <c r="G36" i="29" s="1"/>
  <c r="G35" i="29"/>
  <c r="D35" i="29"/>
  <c r="D34" i="29"/>
  <c r="G34" i="29" s="1"/>
  <c r="D33" i="29"/>
  <c r="G33" i="29" s="1"/>
  <c r="V26" i="29"/>
  <c r="G26" i="29"/>
  <c r="D26" i="29"/>
  <c r="V25" i="29"/>
  <c r="G25" i="29"/>
  <c r="D25" i="29"/>
  <c r="V24" i="29"/>
  <c r="D24" i="29"/>
  <c r="G24" i="29" s="1"/>
  <c r="V23" i="29"/>
  <c r="D23" i="29"/>
  <c r="G23" i="29" s="1"/>
  <c r="V22" i="29"/>
  <c r="D22" i="29"/>
  <c r="G22" i="29" s="1"/>
  <c r="V21" i="29"/>
  <c r="D21" i="29"/>
  <c r="G21" i="29" s="1"/>
  <c r="V20" i="29"/>
  <c r="G20" i="29"/>
  <c r="D20" i="29"/>
  <c r="V19" i="29"/>
  <c r="G19" i="29"/>
  <c r="D19" i="29"/>
  <c r="V18" i="29"/>
  <c r="G18" i="29"/>
  <c r="D18" i="29"/>
  <c r="V17" i="29"/>
  <c r="G17" i="29"/>
  <c r="D17" i="29"/>
  <c r="V16" i="29"/>
  <c r="G16" i="29"/>
  <c r="D16" i="29"/>
  <c r="V15" i="29"/>
  <c r="D15" i="29"/>
  <c r="G15" i="29" s="1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64" i="28" s="1"/>
  <c r="V76" i="28" s="1"/>
  <c r="G47" i="28"/>
  <c r="G46" i="28"/>
  <c r="G45" i="28"/>
  <c r="G44" i="28"/>
  <c r="D38" i="28"/>
  <c r="G38" i="28" s="1"/>
  <c r="G37" i="28"/>
  <c r="D37" i="28"/>
  <c r="G36" i="28"/>
  <c r="D36" i="28"/>
  <c r="D35" i="28"/>
  <c r="G35" i="28" s="1"/>
  <c r="D34" i="28"/>
  <c r="G34" i="28" s="1"/>
  <c r="G33" i="28"/>
  <c r="D33" i="28"/>
  <c r="V26" i="28"/>
  <c r="D26" i="28"/>
  <c r="G26" i="28" s="1"/>
  <c r="V25" i="28"/>
  <c r="D25" i="28"/>
  <c r="G25" i="28" s="1"/>
  <c r="V24" i="28"/>
  <c r="G24" i="28"/>
  <c r="D24" i="28"/>
  <c r="V23" i="28"/>
  <c r="G23" i="28"/>
  <c r="D23" i="28"/>
  <c r="V22" i="28"/>
  <c r="G22" i="28"/>
  <c r="D22" i="28"/>
  <c r="V21" i="28"/>
  <c r="G21" i="28"/>
  <c r="D21" i="28"/>
  <c r="V20" i="28"/>
  <c r="D20" i="28"/>
  <c r="G20" i="28" s="1"/>
  <c r="V19" i="28"/>
  <c r="D19" i="28"/>
  <c r="G19" i="28" s="1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G14" i="28"/>
  <c r="D14" i="28"/>
  <c r="V13" i="28"/>
  <c r="L13" i="28"/>
  <c r="M13" i="28" s="1"/>
  <c r="O13" i="28" s="1"/>
  <c r="Q13" i="28" s="1"/>
  <c r="S13" i="28" s="1"/>
  <c r="G13" i="28"/>
  <c r="D13" i="28"/>
  <c r="V12" i="28"/>
  <c r="G12" i="28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64" i="27" s="1"/>
  <c r="V76" i="27" s="1"/>
  <c r="G46" i="27"/>
  <c r="G45" i="27"/>
  <c r="G44" i="27"/>
  <c r="G38" i="27"/>
  <c r="D38" i="27"/>
  <c r="G37" i="27"/>
  <c r="D37" i="27"/>
  <c r="D36" i="27"/>
  <c r="G36" i="27" s="1"/>
  <c r="G35" i="27"/>
  <c r="D35" i="27"/>
  <c r="G34" i="27"/>
  <c r="D34" i="27"/>
  <c r="G33" i="27"/>
  <c r="D33" i="27"/>
  <c r="V26" i="27"/>
  <c r="G26" i="27"/>
  <c r="D26" i="27"/>
  <c r="V25" i="27"/>
  <c r="D25" i="27"/>
  <c r="G25" i="27" s="1"/>
  <c r="V24" i="27"/>
  <c r="D24" i="27"/>
  <c r="G24" i="27" s="1"/>
  <c r="V23" i="27"/>
  <c r="D23" i="27"/>
  <c r="G23" i="27" s="1"/>
  <c r="V22" i="27"/>
  <c r="G22" i="27"/>
  <c r="D22" i="27"/>
  <c r="V21" i="27"/>
  <c r="G21" i="27"/>
  <c r="D21" i="27"/>
  <c r="V20" i="27"/>
  <c r="G20" i="27"/>
  <c r="D20" i="27"/>
  <c r="V19" i="27"/>
  <c r="G19" i="27"/>
  <c r="D19" i="27"/>
  <c r="V18" i="27"/>
  <c r="G18" i="27"/>
  <c r="D18" i="27"/>
  <c r="V17" i="27"/>
  <c r="D17" i="27"/>
  <c r="G17" i="27" s="1"/>
  <c r="V16" i="27"/>
  <c r="D16" i="27"/>
  <c r="G16" i="27" s="1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D13" i="27"/>
  <c r="G13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D38" i="26"/>
  <c r="G38" i="26" s="1"/>
  <c r="D37" i="26"/>
  <c r="G37" i="26" s="1"/>
  <c r="G36" i="26"/>
  <c r="D36" i="26"/>
  <c r="G35" i="26"/>
  <c r="D35" i="26"/>
  <c r="D34" i="26"/>
  <c r="G34" i="26" s="1"/>
  <c r="D33" i="26"/>
  <c r="G33" i="26" s="1"/>
  <c r="V26" i="26"/>
  <c r="G26" i="26"/>
  <c r="D26" i="26"/>
  <c r="V25" i="26"/>
  <c r="G25" i="26"/>
  <c r="D25" i="26"/>
  <c r="V24" i="26"/>
  <c r="G24" i="26"/>
  <c r="D24" i="26"/>
  <c r="V23" i="26"/>
  <c r="G23" i="26"/>
  <c r="D23" i="26"/>
  <c r="V22" i="26"/>
  <c r="D22" i="26"/>
  <c r="G22" i="26" s="1"/>
  <c r="V21" i="26"/>
  <c r="D21" i="26"/>
  <c r="G21" i="26" s="1"/>
  <c r="V20" i="26"/>
  <c r="D20" i="26"/>
  <c r="G20" i="26" s="1"/>
  <c r="V19" i="26"/>
  <c r="G19" i="26"/>
  <c r="D19" i="26"/>
  <c r="V18" i="26"/>
  <c r="G18" i="26"/>
  <c r="D18" i="26"/>
  <c r="V17" i="26"/>
  <c r="G17" i="26"/>
  <c r="D17" i="26"/>
  <c r="V16" i="26"/>
  <c r="G16" i="26"/>
  <c r="D16" i="26"/>
  <c r="V15" i="26"/>
  <c r="G15" i="26"/>
  <c r="D15" i="26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D12" i="26"/>
  <c r="G12" i="26" s="1"/>
  <c r="G29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64" i="25" s="1"/>
  <c r="V76" i="25" s="1"/>
  <c r="G44" i="25"/>
  <c r="G38" i="25"/>
  <c r="D38" i="25"/>
  <c r="G37" i="25"/>
  <c r="D37" i="25"/>
  <c r="D36" i="25"/>
  <c r="G36" i="25" s="1"/>
  <c r="D35" i="25"/>
  <c r="G35" i="25" s="1"/>
  <c r="G34" i="25"/>
  <c r="D34" i="25"/>
  <c r="G33" i="25"/>
  <c r="D33" i="25"/>
  <c r="V26" i="25"/>
  <c r="D26" i="25"/>
  <c r="G26" i="25" s="1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G21" i="25"/>
  <c r="D21" i="25"/>
  <c r="V20" i="25"/>
  <c r="G20" i="25"/>
  <c r="D20" i="25"/>
  <c r="V19" i="25"/>
  <c r="D19" i="25"/>
  <c r="G19" i="25" s="1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S13" i="25"/>
  <c r="O13" i="25"/>
  <c r="Q13" i="25" s="1"/>
  <c r="M13" i="25"/>
  <c r="L13" i="25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D36" i="24"/>
  <c r="G36" i="24" s="1"/>
  <c r="G35" i="24"/>
  <c r="D35" i="24"/>
  <c r="G34" i="24"/>
  <c r="D34" i="24"/>
  <c r="D33" i="24"/>
  <c r="G33" i="24" s="1"/>
  <c r="G40" i="24" s="1"/>
  <c r="V26" i="24"/>
  <c r="G26" i="24"/>
  <c r="D26" i="24"/>
  <c r="V25" i="24"/>
  <c r="G25" i="24"/>
  <c r="D25" i="24"/>
  <c r="V24" i="24"/>
  <c r="D24" i="24"/>
  <c r="G24" i="24" s="1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G18" i="24"/>
  <c r="D18" i="24"/>
  <c r="V17" i="24"/>
  <c r="G17" i="24"/>
  <c r="D17" i="24"/>
  <c r="V16" i="24"/>
  <c r="D16" i="24"/>
  <c r="G16" i="24" s="1"/>
  <c r="V15" i="24"/>
  <c r="D15" i="24"/>
  <c r="G15" i="24" s="1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G36" i="23"/>
  <c r="D36" i="23"/>
  <c r="G35" i="23"/>
  <c r="D35" i="23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G24" i="23"/>
  <c r="D24" i="23"/>
  <c r="V23" i="23"/>
  <c r="G23" i="23"/>
  <c r="D23" i="23"/>
  <c r="V22" i="23"/>
  <c r="D22" i="23"/>
  <c r="G22" i="23" s="1"/>
  <c r="V21" i="23"/>
  <c r="D21" i="23"/>
  <c r="G21" i="23" s="1"/>
  <c r="V20" i="23"/>
  <c r="D20" i="23"/>
  <c r="G20" i="23" s="1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G15" i="23"/>
  <c r="D15" i="23"/>
  <c r="V14" i="23"/>
  <c r="D14" i="23"/>
  <c r="G14" i="23" s="1"/>
  <c r="V13" i="23"/>
  <c r="Q13" i="23"/>
  <c r="S13" i="23" s="1"/>
  <c r="O13" i="23"/>
  <c r="L13" i="23"/>
  <c r="M13" i="23" s="1"/>
  <c r="D13" i="23"/>
  <c r="G13" i="23" s="1"/>
  <c r="V12" i="23"/>
  <c r="D12" i="23"/>
  <c r="G12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38" i="22"/>
  <c r="D38" i="22"/>
  <c r="G37" i="22"/>
  <c r="D37" i="22"/>
  <c r="D36" i="22"/>
  <c r="G36" i="22" s="1"/>
  <c r="D35" i="22"/>
  <c r="G35" i="22" s="1"/>
  <c r="G34" i="22"/>
  <c r="D34" i="22"/>
  <c r="G33" i="22"/>
  <c r="D33" i="22"/>
  <c r="V26" i="22"/>
  <c r="D26" i="22"/>
  <c r="G26" i="22" s="1"/>
  <c r="V25" i="22"/>
  <c r="D25" i="22"/>
  <c r="G25" i="22" s="1"/>
  <c r="V24" i="22"/>
  <c r="D24" i="22"/>
  <c r="G24" i="22" s="1"/>
  <c r="V23" i="22"/>
  <c r="G23" i="22"/>
  <c r="D23" i="22"/>
  <c r="V22" i="22"/>
  <c r="G22" i="22"/>
  <c r="D22" i="22"/>
  <c r="V21" i="22"/>
  <c r="G21" i="22"/>
  <c r="D21" i="22"/>
  <c r="V20" i="22"/>
  <c r="G20" i="22"/>
  <c r="D20" i="22"/>
  <c r="V19" i="22"/>
  <c r="D19" i="22"/>
  <c r="G19" i="22" s="1"/>
  <c r="V18" i="22"/>
  <c r="D18" i="22"/>
  <c r="G18" i="22" s="1"/>
  <c r="V17" i="22"/>
  <c r="D17" i="22"/>
  <c r="G17" i="22" s="1"/>
  <c r="V16" i="22"/>
  <c r="D16" i="22"/>
  <c r="G16" i="22" s="1"/>
  <c r="V15" i="22"/>
  <c r="G15" i="22"/>
  <c r="D15" i="22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G35" i="21"/>
  <c r="D35" i="21"/>
  <c r="G34" i="21"/>
  <c r="D34" i="21"/>
  <c r="D33" i="21"/>
  <c r="G33" i="21" s="1"/>
  <c r="V26" i="21"/>
  <c r="G26" i="21"/>
  <c r="D26" i="21"/>
  <c r="V25" i="21"/>
  <c r="G25" i="21"/>
  <c r="D25" i="21"/>
  <c r="V24" i="21"/>
  <c r="D24" i="21"/>
  <c r="G24" i="21" s="1"/>
  <c r="V23" i="21"/>
  <c r="D23" i="21"/>
  <c r="G23" i="21" s="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G17" i="21"/>
  <c r="D17" i="21"/>
  <c r="V16" i="21"/>
  <c r="D16" i="21"/>
  <c r="G16" i="21" s="1"/>
  <c r="V15" i="21"/>
  <c r="D15" i="21"/>
  <c r="G15" i="21" s="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64" i="20" s="1"/>
  <c r="V76" i="20" s="1"/>
  <c r="G47" i="20"/>
  <c r="G46" i="20"/>
  <c r="G45" i="20"/>
  <c r="G44" i="20"/>
  <c r="D38" i="20"/>
  <c r="G38" i="20" s="1"/>
  <c r="G37" i="20"/>
  <c r="D37" i="20"/>
  <c r="G36" i="20"/>
  <c r="D36" i="20"/>
  <c r="D35" i="20"/>
  <c r="G35" i="20" s="1"/>
  <c r="D34" i="20"/>
  <c r="G34" i="20" s="1"/>
  <c r="D33" i="20"/>
  <c r="G33" i="20" s="1"/>
  <c r="G40" i="20" s="1"/>
  <c r="V26" i="20"/>
  <c r="D26" i="20"/>
  <c r="G26" i="20" s="1"/>
  <c r="V25" i="20"/>
  <c r="G25" i="20"/>
  <c r="D25" i="20"/>
  <c r="V24" i="20"/>
  <c r="G24" i="20"/>
  <c r="D24" i="20"/>
  <c r="V23" i="20"/>
  <c r="G23" i="20"/>
  <c r="D23" i="20"/>
  <c r="V22" i="20"/>
  <c r="G22" i="20"/>
  <c r="D22" i="20"/>
  <c r="V21" i="20"/>
  <c r="D21" i="20"/>
  <c r="G21" i="20" s="1"/>
  <c r="V20" i="20"/>
  <c r="D20" i="20"/>
  <c r="G20" i="20" s="1"/>
  <c r="V19" i="20"/>
  <c r="G19" i="20"/>
  <c r="D19" i="20"/>
  <c r="V18" i="20"/>
  <c r="D18" i="20"/>
  <c r="G18" i="20" s="1"/>
  <c r="V17" i="20"/>
  <c r="D17" i="20"/>
  <c r="G17" i="20" s="1"/>
  <c r="V16" i="20"/>
  <c r="G16" i="20"/>
  <c r="D16" i="20"/>
  <c r="V15" i="20"/>
  <c r="G15" i="20"/>
  <c r="D15" i="20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G12" i="20"/>
  <c r="D12" i="20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64" i="19" s="1"/>
  <c r="V76" i="19" s="1"/>
  <c r="G47" i="19"/>
  <c r="G46" i="19"/>
  <c r="G45" i="19"/>
  <c r="G44" i="19"/>
  <c r="D38" i="19"/>
  <c r="G38" i="19" s="1"/>
  <c r="G37" i="19"/>
  <c r="D37" i="19"/>
  <c r="D36" i="19"/>
  <c r="G36" i="19" s="1"/>
  <c r="G35" i="19"/>
  <c r="D35" i="19"/>
  <c r="D34" i="19"/>
  <c r="G34" i="19" s="1"/>
  <c r="G33" i="19"/>
  <c r="G40" i="19" s="1"/>
  <c r="D33" i="19"/>
  <c r="V26" i="19"/>
  <c r="G26" i="19"/>
  <c r="D26" i="19"/>
  <c r="V25" i="19"/>
  <c r="D25" i="19"/>
  <c r="G25" i="19" s="1"/>
  <c r="V24" i="19"/>
  <c r="D24" i="19"/>
  <c r="G24" i="19" s="1"/>
  <c r="V23" i="19"/>
  <c r="D23" i="19"/>
  <c r="G23" i="19" s="1"/>
  <c r="V22" i="19"/>
  <c r="G22" i="19"/>
  <c r="D22" i="19"/>
  <c r="V21" i="19"/>
  <c r="G21" i="19"/>
  <c r="D21" i="19"/>
  <c r="V20" i="19"/>
  <c r="D20" i="19"/>
  <c r="G20" i="19" s="1"/>
  <c r="V19" i="19"/>
  <c r="D19" i="19"/>
  <c r="G19" i="19" s="1"/>
  <c r="V18" i="19"/>
  <c r="G18" i="19"/>
  <c r="D18" i="19"/>
  <c r="V17" i="19"/>
  <c r="D17" i="19"/>
  <c r="G17" i="19" s="1"/>
  <c r="V16" i="19"/>
  <c r="D16" i="19"/>
  <c r="G16" i="19" s="1"/>
  <c r="V15" i="19"/>
  <c r="D15" i="19"/>
  <c r="G15" i="19" s="1"/>
  <c r="V14" i="19"/>
  <c r="G14" i="19"/>
  <c r="D14" i="19"/>
  <c r="V13" i="19"/>
  <c r="L13" i="19"/>
  <c r="M13" i="19" s="1"/>
  <c r="O13" i="19" s="1"/>
  <c r="Q13" i="19" s="1"/>
  <c r="S13" i="19" s="1"/>
  <c r="G13" i="19"/>
  <c r="D13" i="19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D37" i="18"/>
  <c r="G37" i="18" s="1"/>
  <c r="D36" i="18"/>
  <c r="G36" i="18" s="1"/>
  <c r="G35" i="18"/>
  <c r="D35" i="18"/>
  <c r="D34" i="18"/>
  <c r="G34" i="18" s="1"/>
  <c r="D33" i="18"/>
  <c r="G33" i="18" s="1"/>
  <c r="V26" i="18"/>
  <c r="G26" i="18"/>
  <c r="D26" i="18"/>
  <c r="V25" i="18"/>
  <c r="D25" i="18"/>
  <c r="G25" i="18" s="1"/>
  <c r="V24" i="18"/>
  <c r="D24" i="18"/>
  <c r="G24" i="18" s="1"/>
  <c r="V23" i="18"/>
  <c r="G23" i="18"/>
  <c r="D23" i="18"/>
  <c r="V22" i="18"/>
  <c r="D22" i="18"/>
  <c r="G22" i="18" s="1"/>
  <c r="V21" i="18"/>
  <c r="D21" i="18"/>
  <c r="G21" i="18" s="1"/>
  <c r="V20" i="18"/>
  <c r="D20" i="18"/>
  <c r="G20" i="18" s="1"/>
  <c r="V19" i="18"/>
  <c r="G19" i="18"/>
  <c r="D19" i="18"/>
  <c r="V18" i="18"/>
  <c r="G18" i="18"/>
  <c r="D18" i="18"/>
  <c r="V17" i="18"/>
  <c r="D17" i="18"/>
  <c r="G17" i="18" s="1"/>
  <c r="V16" i="18"/>
  <c r="D16" i="18"/>
  <c r="G16" i="18" s="1"/>
  <c r="V15" i="18"/>
  <c r="G15" i="18"/>
  <c r="D15" i="18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D12" i="18"/>
  <c r="G12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38" i="17"/>
  <c r="D38" i="17"/>
  <c r="D37" i="17"/>
  <c r="G37" i="17" s="1"/>
  <c r="G36" i="17"/>
  <c r="D36" i="17"/>
  <c r="D35" i="17"/>
  <c r="G35" i="17" s="1"/>
  <c r="G34" i="17"/>
  <c r="D34" i="17"/>
  <c r="D33" i="17"/>
  <c r="G33" i="17" s="1"/>
  <c r="V26" i="17"/>
  <c r="D26" i="17"/>
  <c r="G26" i="17" s="1"/>
  <c r="V25" i="17"/>
  <c r="D25" i="17"/>
  <c r="G25" i="17" s="1"/>
  <c r="V24" i="17"/>
  <c r="G24" i="17"/>
  <c r="D24" i="17"/>
  <c r="V23" i="17"/>
  <c r="G23" i="17"/>
  <c r="D23" i="17"/>
  <c r="V22" i="17"/>
  <c r="D22" i="17"/>
  <c r="G22" i="17" s="1"/>
  <c r="V21" i="17"/>
  <c r="D21" i="17"/>
  <c r="G21" i="17" s="1"/>
  <c r="V20" i="17"/>
  <c r="D20" i="17"/>
  <c r="G20" i="17" s="1"/>
  <c r="V19" i="17"/>
  <c r="D19" i="17"/>
  <c r="G19" i="17" s="1"/>
  <c r="V18" i="17"/>
  <c r="D18" i="17"/>
  <c r="G18" i="17" s="1"/>
  <c r="V17" i="17"/>
  <c r="G17" i="17"/>
  <c r="D17" i="17"/>
  <c r="V16" i="17"/>
  <c r="G16" i="17"/>
  <c r="D16" i="17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D12" i="17"/>
  <c r="G12" i="17" s="1"/>
  <c r="G29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G37" i="16"/>
  <c r="D37" i="16"/>
  <c r="D36" i="16"/>
  <c r="G36" i="16" s="1"/>
  <c r="D35" i="16"/>
  <c r="G35" i="16" s="1"/>
  <c r="G34" i="16"/>
  <c r="G40" i="16" s="1"/>
  <c r="D34" i="16"/>
  <c r="G33" i="16"/>
  <c r="D33" i="16"/>
  <c r="V26" i="16"/>
  <c r="D26" i="16"/>
  <c r="G26" i="16" s="1"/>
  <c r="V25" i="16"/>
  <c r="D25" i="16"/>
  <c r="G25" i="16" s="1"/>
  <c r="V24" i="16"/>
  <c r="D24" i="16"/>
  <c r="G24" i="16" s="1"/>
  <c r="V23" i="16"/>
  <c r="D23" i="16"/>
  <c r="G23" i="16" s="1"/>
  <c r="V22" i="16"/>
  <c r="G22" i="16"/>
  <c r="D22" i="16"/>
  <c r="V21" i="16"/>
  <c r="G21" i="16"/>
  <c r="D21" i="16"/>
  <c r="V20" i="16"/>
  <c r="G20" i="16"/>
  <c r="D20" i="16"/>
  <c r="V19" i="16"/>
  <c r="D19" i="16"/>
  <c r="G19" i="16" s="1"/>
  <c r="V18" i="16"/>
  <c r="D18" i="16"/>
  <c r="G18" i="16" s="1"/>
  <c r="V17" i="16"/>
  <c r="D17" i="16"/>
  <c r="G17" i="16" s="1"/>
  <c r="V16" i="16"/>
  <c r="D16" i="16"/>
  <c r="G16" i="16" s="1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G35" i="15"/>
  <c r="D35" i="15"/>
  <c r="D34" i="15"/>
  <c r="G34" i="15" s="1"/>
  <c r="D33" i="15"/>
  <c r="G33" i="15" s="1"/>
  <c r="V26" i="15"/>
  <c r="G26" i="15"/>
  <c r="D26" i="15"/>
  <c r="V25" i="15"/>
  <c r="G25" i="15"/>
  <c r="D25" i="15"/>
  <c r="V24" i="15"/>
  <c r="D24" i="15"/>
  <c r="G24" i="15" s="1"/>
  <c r="V23" i="15"/>
  <c r="D23" i="15"/>
  <c r="G23" i="15" s="1"/>
  <c r="V22" i="15"/>
  <c r="D22" i="15"/>
  <c r="G22" i="15" s="1"/>
  <c r="V21" i="15"/>
  <c r="D21" i="15"/>
  <c r="G21" i="15" s="1"/>
  <c r="V20" i="15"/>
  <c r="D20" i="15"/>
  <c r="G20" i="15" s="1"/>
  <c r="V19" i="15"/>
  <c r="G19" i="15"/>
  <c r="D19" i="15"/>
  <c r="V18" i="15"/>
  <c r="G18" i="15"/>
  <c r="D18" i="15"/>
  <c r="V17" i="15"/>
  <c r="G17" i="15"/>
  <c r="D17" i="15"/>
  <c r="V16" i="15"/>
  <c r="D16" i="15"/>
  <c r="G16" i="15" s="1"/>
  <c r="V15" i="15"/>
  <c r="D15" i="15"/>
  <c r="G15" i="15" s="1"/>
  <c r="V14" i="15"/>
  <c r="D14" i="15"/>
  <c r="G14" i="15" s="1"/>
  <c r="V13" i="15"/>
  <c r="Q13" i="15"/>
  <c r="S13" i="15" s="1"/>
  <c r="L13" i="15"/>
  <c r="M13" i="15" s="1"/>
  <c r="O13" i="15" s="1"/>
  <c r="D13" i="15"/>
  <c r="G13" i="15" s="1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D38" i="14"/>
  <c r="G38" i="14" s="1"/>
  <c r="G40" i="14" s="1"/>
  <c r="G37" i="14"/>
  <c r="D37" i="14"/>
  <c r="G36" i="14"/>
  <c r="D36" i="14"/>
  <c r="D35" i="14"/>
  <c r="G35" i="14" s="1"/>
  <c r="D34" i="14"/>
  <c r="G34" i="14" s="1"/>
  <c r="G33" i="14"/>
  <c r="D33" i="14"/>
  <c r="V26" i="14"/>
  <c r="D26" i="14"/>
  <c r="G26" i="14" s="1"/>
  <c r="V25" i="14"/>
  <c r="D25" i="14"/>
  <c r="G25" i="14" s="1"/>
  <c r="V24" i="14"/>
  <c r="G24" i="14"/>
  <c r="D24" i="14"/>
  <c r="V23" i="14"/>
  <c r="G23" i="14"/>
  <c r="D23" i="14"/>
  <c r="V22" i="14"/>
  <c r="G22" i="14"/>
  <c r="D22" i="14"/>
  <c r="V21" i="14"/>
  <c r="D21" i="14"/>
  <c r="G21" i="14" s="1"/>
  <c r="V20" i="14"/>
  <c r="D20" i="14"/>
  <c r="G20" i="14" s="1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G15" i="14"/>
  <c r="D15" i="14"/>
  <c r="V14" i="14"/>
  <c r="G14" i="14"/>
  <c r="D14" i="14"/>
  <c r="V13" i="14"/>
  <c r="O13" i="14"/>
  <c r="Q13" i="14" s="1"/>
  <c r="S13" i="14" s="1"/>
  <c r="M13" i="14"/>
  <c r="L13" i="14"/>
  <c r="G13" i="14"/>
  <c r="D13" i="14"/>
  <c r="V12" i="14"/>
  <c r="D12" i="14"/>
  <c r="G12" i="14" s="1"/>
  <c r="G29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64" i="13" s="1"/>
  <c r="V76" i="13" s="1"/>
  <c r="G44" i="13"/>
  <c r="G38" i="13"/>
  <c r="D38" i="13"/>
  <c r="D37" i="13"/>
  <c r="G37" i="13" s="1"/>
  <c r="D36" i="13"/>
  <c r="G36" i="13" s="1"/>
  <c r="D35" i="13"/>
  <c r="G35" i="13" s="1"/>
  <c r="G34" i="13"/>
  <c r="D34" i="13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G21" i="13"/>
  <c r="D21" i="13"/>
  <c r="V20" i="13"/>
  <c r="G20" i="13"/>
  <c r="D20" i="13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M13" i="13"/>
  <c r="O13" i="13" s="1"/>
  <c r="Q13" i="13" s="1"/>
  <c r="S13" i="13" s="1"/>
  <c r="L13" i="13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G36" i="12"/>
  <c r="D36" i="12"/>
  <c r="G35" i="12"/>
  <c r="D35" i="12"/>
  <c r="D34" i="12"/>
  <c r="G34" i="12" s="1"/>
  <c r="G33" i="12"/>
  <c r="G40" i="12" s="1"/>
  <c r="D33" i="12"/>
  <c r="V26" i="12"/>
  <c r="G26" i="12"/>
  <c r="D26" i="12"/>
  <c r="V25" i="12"/>
  <c r="G25" i="12"/>
  <c r="D25" i="12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D20" i="12"/>
  <c r="G20" i="12" s="1"/>
  <c r="V19" i="12"/>
  <c r="D19" i="12"/>
  <c r="G19" i="12" s="1"/>
  <c r="V18" i="12"/>
  <c r="G18" i="12"/>
  <c r="D18" i="12"/>
  <c r="V17" i="12"/>
  <c r="G17" i="12"/>
  <c r="D17" i="12"/>
  <c r="V16" i="12"/>
  <c r="G16" i="12"/>
  <c r="D16" i="12"/>
  <c r="V15" i="12"/>
  <c r="D15" i="12"/>
  <c r="G15" i="12" s="1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G29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64" i="11" s="1"/>
  <c r="V76" i="11" s="1"/>
  <c r="G47" i="11"/>
  <c r="G46" i="11"/>
  <c r="G45" i="11"/>
  <c r="G44" i="11"/>
  <c r="D38" i="11"/>
  <c r="G38" i="11" s="1"/>
  <c r="G37" i="11"/>
  <c r="D37" i="11"/>
  <c r="D36" i="11"/>
  <c r="G36" i="11" s="1"/>
  <c r="D35" i="11"/>
  <c r="G35" i="11" s="1"/>
  <c r="D34" i="11"/>
  <c r="G34" i="11" s="1"/>
  <c r="G33" i="11"/>
  <c r="D33" i="11"/>
  <c r="V26" i="11"/>
  <c r="D26" i="11"/>
  <c r="G26" i="11" s="1"/>
  <c r="V25" i="11"/>
  <c r="D25" i="11"/>
  <c r="G25" i="11" s="1"/>
  <c r="V24" i="11"/>
  <c r="D24" i="11"/>
  <c r="G24" i="11" s="1"/>
  <c r="V23" i="11"/>
  <c r="G23" i="11"/>
  <c r="D23" i="11"/>
  <c r="V22" i="11"/>
  <c r="G22" i="11"/>
  <c r="D22" i="1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D17" i="11"/>
  <c r="G17" i="11" s="1"/>
  <c r="V16" i="11"/>
  <c r="D16" i="11"/>
  <c r="G16" i="11" s="1"/>
  <c r="V15" i="11"/>
  <c r="G15" i="11"/>
  <c r="D15" i="11"/>
  <c r="V14" i="11"/>
  <c r="G14" i="11"/>
  <c r="D14" i="11"/>
  <c r="V13" i="11"/>
  <c r="L13" i="11"/>
  <c r="M13" i="11" s="1"/>
  <c r="O13" i="11" s="1"/>
  <c r="Q13" i="11" s="1"/>
  <c r="S13" i="11" s="1"/>
  <c r="G13" i="11"/>
  <c r="D13" i="1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G35" i="10"/>
  <c r="D35" i="10"/>
  <c r="G34" i="10"/>
  <c r="D34" i="10"/>
  <c r="D33" i="10"/>
  <c r="G33" i="10" s="1"/>
  <c r="G40" i="10" s="1"/>
  <c r="V26" i="10"/>
  <c r="G26" i="10"/>
  <c r="D26" i="10"/>
  <c r="V25" i="10"/>
  <c r="D25" i="10"/>
  <c r="G25" i="10" s="1"/>
  <c r="V24" i="10"/>
  <c r="D24" i="10"/>
  <c r="G24" i="10" s="1"/>
  <c r="V23" i="10"/>
  <c r="D23" i="10"/>
  <c r="G23" i="10" s="1"/>
  <c r="V22" i="10"/>
  <c r="D22" i="10"/>
  <c r="G22" i="10" s="1"/>
  <c r="V21" i="10"/>
  <c r="D21" i="10"/>
  <c r="G21" i="10" s="1"/>
  <c r="V20" i="10"/>
  <c r="G20" i="10"/>
  <c r="D20" i="10"/>
  <c r="V19" i="10"/>
  <c r="G19" i="10"/>
  <c r="D19" i="10"/>
  <c r="V18" i="10"/>
  <c r="G18" i="10"/>
  <c r="D18" i="10"/>
  <c r="V17" i="10"/>
  <c r="D17" i="10"/>
  <c r="G17" i="10" s="1"/>
  <c r="V16" i="10"/>
  <c r="D16" i="10"/>
  <c r="G16" i="10" s="1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D38" i="9"/>
  <c r="G38" i="9" s="1"/>
  <c r="D37" i="9"/>
  <c r="G37" i="9" s="1"/>
  <c r="G36" i="9"/>
  <c r="D36" i="9"/>
  <c r="D35" i="9"/>
  <c r="G35" i="9" s="1"/>
  <c r="D34" i="9"/>
  <c r="G34" i="9" s="1"/>
  <c r="D33" i="9"/>
  <c r="G33" i="9" s="1"/>
  <c r="V26" i="9"/>
  <c r="G26" i="9"/>
  <c r="D26" i="9"/>
  <c r="V25" i="9"/>
  <c r="G25" i="9"/>
  <c r="D25" i="9"/>
  <c r="V24" i="9"/>
  <c r="G24" i="9"/>
  <c r="D24" i="9"/>
  <c r="V23" i="9"/>
  <c r="G23" i="9"/>
  <c r="D23" i="9"/>
  <c r="V22" i="9"/>
  <c r="D22" i="9"/>
  <c r="G22" i="9" s="1"/>
  <c r="V21" i="9"/>
  <c r="D21" i="9"/>
  <c r="G21" i="9" s="1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G29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38" i="8"/>
  <c r="G40" i="8" s="1"/>
  <c r="D38" i="8"/>
  <c r="G37" i="8"/>
  <c r="D37" i="8"/>
  <c r="D36" i="8"/>
  <c r="G36" i="8" s="1"/>
  <c r="D35" i="8"/>
  <c r="G35" i="8" s="1"/>
  <c r="G34" i="8"/>
  <c r="D34" i="8"/>
  <c r="G33" i="8"/>
  <c r="D33" i="8"/>
  <c r="V26" i="8"/>
  <c r="D26" i="8"/>
  <c r="G26" i="8" s="1"/>
  <c r="V25" i="8"/>
  <c r="D25" i="8"/>
  <c r="G25" i="8" s="1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G20" i="8"/>
  <c r="D20" i="8"/>
  <c r="V19" i="8"/>
  <c r="D19" i="8"/>
  <c r="G19" i="8" s="1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D37" i="7"/>
  <c r="G37" i="7" s="1"/>
  <c r="D36" i="7"/>
  <c r="G36" i="7" s="1"/>
  <c r="G35" i="7"/>
  <c r="D35" i="7"/>
  <c r="D34" i="7"/>
  <c r="G34" i="7" s="1"/>
  <c r="D33" i="7"/>
  <c r="G33" i="7" s="1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64" i="6" s="1"/>
  <c r="V76" i="6" s="1"/>
  <c r="G47" i="6"/>
  <c r="G46" i="6"/>
  <c r="G45" i="6"/>
  <c r="G44" i="6"/>
  <c r="D38" i="6"/>
  <c r="G38" i="6" s="1"/>
  <c r="G37" i="6"/>
  <c r="D37" i="6"/>
  <c r="G36" i="6"/>
  <c r="D36" i="6"/>
  <c r="D35" i="6"/>
  <c r="G35" i="6" s="1"/>
  <c r="D34" i="6"/>
  <c r="G34" i="6" s="1"/>
  <c r="G33" i="6"/>
  <c r="G40" i="6" s="1"/>
  <c r="D33" i="6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D18" i="6"/>
  <c r="G18" i="6" s="1"/>
  <c r="V17" i="6"/>
  <c r="G17" i="6"/>
  <c r="D17" i="6"/>
  <c r="V16" i="6"/>
  <c r="G16" i="6"/>
  <c r="D16" i="6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D38" i="5"/>
  <c r="G38" i="5" s="1"/>
  <c r="G37" i="5"/>
  <c r="D37" i="5"/>
  <c r="D36" i="5"/>
  <c r="G36" i="5" s="1"/>
  <c r="D35" i="5"/>
  <c r="G35" i="5" s="1"/>
  <c r="G34" i="5"/>
  <c r="D34" i="5"/>
  <c r="D33" i="5"/>
  <c r="G33" i="5" s="1"/>
  <c r="G40" i="5" s="1"/>
  <c r="V26" i="5"/>
  <c r="D26" i="5"/>
  <c r="G26" i="5" s="1"/>
  <c r="V25" i="5"/>
  <c r="D25" i="5"/>
  <c r="G25" i="5" s="1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G20" i="5"/>
  <c r="D20" i="5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D15" i="5"/>
  <c r="G15" i="5" s="1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D22" i="4"/>
  <c r="G22" i="4" s="1"/>
  <c r="V21" i="4"/>
  <c r="D21" i="4"/>
  <c r="G21" i="4" s="1"/>
  <c r="V20" i="4"/>
  <c r="G20" i="4"/>
  <c r="D20" i="4"/>
  <c r="V19" i="4"/>
  <c r="D19" i="4"/>
  <c r="G19" i="4" s="1"/>
  <c r="V18" i="4"/>
  <c r="D18" i="4"/>
  <c r="G18" i="4" s="1"/>
  <c r="V17" i="4"/>
  <c r="G17" i="4"/>
  <c r="D17" i="4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G29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64" i="3" s="1"/>
  <c r="V76" i="3" s="1"/>
  <c r="G47" i="3"/>
  <c r="G46" i="3"/>
  <c r="G45" i="3"/>
  <c r="G44" i="3"/>
  <c r="D38" i="3"/>
  <c r="G38" i="3" s="1"/>
  <c r="G37" i="3"/>
  <c r="D37" i="3"/>
  <c r="D36" i="3"/>
  <c r="G36" i="3" s="1"/>
  <c r="D35" i="3"/>
  <c r="G35" i="3" s="1"/>
  <c r="D34" i="3"/>
  <c r="G34" i="3" s="1"/>
  <c r="G33" i="3"/>
  <c r="D33" i="3"/>
  <c r="V26" i="3"/>
  <c r="D26" i="3"/>
  <c r="G26" i="3" s="1"/>
  <c r="V25" i="3"/>
  <c r="G25" i="3"/>
  <c r="D25" i="3"/>
  <c r="V24" i="3"/>
  <c r="D24" i="3"/>
  <c r="G24" i="3" s="1"/>
  <c r="V23" i="3"/>
  <c r="D23" i="3"/>
  <c r="G23" i="3" s="1"/>
  <c r="V22" i="3"/>
  <c r="G22" i="3"/>
  <c r="D22" i="3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D15" i="3"/>
  <c r="G15" i="3" s="1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64" i="2" s="1"/>
  <c r="V76" i="2" s="1"/>
  <c r="G55" i="2"/>
  <c r="G54" i="2"/>
  <c r="G53" i="2"/>
  <c r="G52" i="2"/>
  <c r="G51" i="2"/>
  <c r="G50" i="2"/>
  <c r="G49" i="2"/>
  <c r="G48" i="2"/>
  <c r="G47" i="2"/>
  <c r="G46" i="2"/>
  <c r="G45" i="2"/>
  <c r="G44" i="2"/>
  <c r="D38" i="2"/>
  <c r="G38" i="2" s="1"/>
  <c r="G37" i="2"/>
  <c r="D37" i="2"/>
  <c r="G36" i="2"/>
  <c r="D36" i="2"/>
  <c r="G35" i="2"/>
  <c r="D35" i="2"/>
  <c r="D34" i="2"/>
  <c r="G34" i="2" s="1"/>
  <c r="G33" i="2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D20" i="2"/>
  <c r="G20" i="2" s="1"/>
  <c r="V19" i="2"/>
  <c r="G19" i="2"/>
  <c r="D19" i="2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J10" i="2"/>
  <c r="G72" i="12" l="1"/>
  <c r="G72" i="10"/>
  <c r="G29" i="2"/>
  <c r="G40" i="2"/>
  <c r="G29" i="3"/>
  <c r="G40" i="3"/>
  <c r="G40" i="9"/>
  <c r="G72" i="9"/>
  <c r="G29" i="13"/>
  <c r="G29" i="15"/>
  <c r="G40" i="18"/>
  <c r="G29" i="19"/>
  <c r="G40" i="7"/>
  <c r="G64" i="8"/>
  <c r="V76" i="8" s="1"/>
  <c r="G29" i="33"/>
  <c r="G29" i="7"/>
  <c r="G64" i="7"/>
  <c r="V76" i="7" s="1"/>
  <c r="G29" i="20"/>
  <c r="G29" i="32"/>
  <c r="G40" i="35"/>
  <c r="G64" i="9"/>
  <c r="V76" i="9" s="1"/>
  <c r="G40" i="4"/>
  <c r="G72" i="4" s="1"/>
  <c r="G29" i="5"/>
  <c r="G29" i="11"/>
  <c r="G40" i="11"/>
  <c r="G40" i="17"/>
  <c r="G72" i="17" s="1"/>
  <c r="G29" i="30"/>
  <c r="G29" i="6"/>
  <c r="G64" i="14"/>
  <c r="V76" i="14" s="1"/>
  <c r="G64" i="17"/>
  <c r="V76" i="17" s="1"/>
  <c r="G29" i="18"/>
  <c r="G40" i="22"/>
  <c r="G29" i="8"/>
  <c r="G40" i="13"/>
  <c r="G40" i="15"/>
  <c r="G29" i="16"/>
  <c r="G64" i="16"/>
  <c r="V76" i="16" s="1"/>
  <c r="G29" i="23"/>
  <c r="G29" i="25"/>
  <c r="G29" i="21"/>
  <c r="G64" i="21"/>
  <c r="V76" i="21" s="1"/>
  <c r="G40" i="32"/>
  <c r="G40" i="25"/>
  <c r="G40" i="36"/>
  <c r="G72" i="36" s="1"/>
  <c r="G40" i="37"/>
  <c r="G64" i="23"/>
  <c r="V76" i="23" s="1"/>
  <c r="G40" i="26"/>
  <c r="G64" i="26"/>
  <c r="V76" i="26" s="1"/>
  <c r="G29" i="22"/>
  <c r="G64" i="22"/>
  <c r="V76" i="22" s="1"/>
  <c r="G29" i="27"/>
  <c r="G29" i="37"/>
  <c r="G64" i="38"/>
  <c r="V76" i="38" s="1"/>
  <c r="G29" i="24"/>
  <c r="G40" i="27"/>
  <c r="G40" i="28"/>
  <c r="G29" i="31"/>
  <c r="G40" i="34"/>
  <c r="G72" i="34" s="1"/>
  <c r="G64" i="34"/>
  <c r="V76" i="34" s="1"/>
  <c r="G29" i="38"/>
  <c r="G29" i="28"/>
  <c r="G40" i="29"/>
  <c r="G29" i="35"/>
  <c r="G64" i="37"/>
  <c r="V76" i="37" s="1"/>
  <c r="G40" i="21"/>
  <c r="G29" i="29"/>
  <c r="G64" i="31"/>
  <c r="V76" i="31" s="1"/>
  <c r="G40" i="33"/>
  <c r="I44" i="1"/>
  <c r="J44" i="1"/>
  <c r="G74" i="36" l="1"/>
  <c r="G73" i="36"/>
  <c r="G75" i="36" s="1"/>
  <c r="G74" i="34"/>
  <c r="G75" i="34" s="1"/>
  <c r="G73" i="34"/>
  <c r="G74" i="4"/>
  <c r="G73" i="4"/>
  <c r="G75" i="4" s="1"/>
  <c r="G73" i="17"/>
  <c r="V75" i="17" s="1"/>
  <c r="G74" i="17"/>
  <c r="G72" i="30"/>
  <c r="G72" i="32"/>
  <c r="G72" i="35"/>
  <c r="G72" i="25"/>
  <c r="G72" i="20"/>
  <c r="G72" i="19"/>
  <c r="G72" i="21"/>
  <c r="G72" i="26"/>
  <c r="G72" i="23"/>
  <c r="G72" i="11"/>
  <c r="G74" i="10"/>
  <c r="G73" i="10"/>
  <c r="V75" i="10" s="1"/>
  <c r="G72" i="28"/>
  <c r="G72" i="18"/>
  <c r="G72" i="5"/>
  <c r="G72" i="7"/>
  <c r="G72" i="15"/>
  <c r="V75" i="36"/>
  <c r="G72" i="22"/>
  <c r="G74" i="9"/>
  <c r="G73" i="9"/>
  <c r="V75" i="9" s="1"/>
  <c r="G72" i="8"/>
  <c r="G72" i="24"/>
  <c r="G72" i="37"/>
  <c r="G72" i="16"/>
  <c r="G72" i="33"/>
  <c r="G72" i="13"/>
  <c r="G72" i="3"/>
  <c r="G72" i="27"/>
  <c r="V75" i="34"/>
  <c r="G72" i="31"/>
  <c r="G72" i="38"/>
  <c r="G72" i="29"/>
  <c r="G72" i="14"/>
  <c r="G72" i="6"/>
  <c r="G72" i="2"/>
  <c r="G74" i="12"/>
  <c r="G73" i="12"/>
  <c r="V75" i="12" s="1"/>
  <c r="H44" i="1"/>
  <c r="G74" i="24" l="1"/>
  <c r="G73" i="24"/>
  <c r="V75" i="24" s="1"/>
  <c r="V75" i="4"/>
  <c r="G73" i="11"/>
  <c r="V75" i="11" s="1"/>
  <c r="G74" i="11"/>
  <c r="G74" i="19"/>
  <c r="G75" i="19" s="1"/>
  <c r="G73" i="19"/>
  <c r="G73" i="32"/>
  <c r="G74" i="32"/>
  <c r="G73" i="8"/>
  <c r="G74" i="8"/>
  <c r="G74" i="18"/>
  <c r="G73" i="18"/>
  <c r="V75" i="18" s="1"/>
  <c r="G75" i="18"/>
  <c r="G74" i="23"/>
  <c r="G75" i="23" s="1"/>
  <c r="G73" i="23"/>
  <c r="G74" i="20"/>
  <c r="G75" i="20" s="1"/>
  <c r="G73" i="20"/>
  <c r="G74" i="30"/>
  <c r="G73" i="30"/>
  <c r="V75" i="30" s="1"/>
  <c r="G75" i="31"/>
  <c r="G74" i="31"/>
  <c r="G73" i="31"/>
  <c r="V75" i="31" s="1"/>
  <c r="G75" i="6"/>
  <c r="G74" i="6"/>
  <c r="G73" i="6"/>
  <c r="V75" i="6" s="1"/>
  <c r="G73" i="33"/>
  <c r="G74" i="33"/>
  <c r="G75" i="33" s="1"/>
  <c r="G74" i="15"/>
  <c r="G73" i="15"/>
  <c r="V75" i="15" s="1"/>
  <c r="G74" i="13"/>
  <c r="G73" i="13"/>
  <c r="V75" i="13" s="1"/>
  <c r="G75" i="13"/>
  <c r="G74" i="14"/>
  <c r="G75" i="14" s="1"/>
  <c r="G73" i="14"/>
  <c r="G74" i="28"/>
  <c r="G75" i="28" s="1"/>
  <c r="G73" i="28"/>
  <c r="G74" i="26"/>
  <c r="G73" i="26"/>
  <c r="V75" i="26" s="1"/>
  <c r="G74" i="27"/>
  <c r="G75" i="27" s="1"/>
  <c r="G73" i="27"/>
  <c r="G75" i="16"/>
  <c r="G73" i="16"/>
  <c r="G74" i="16"/>
  <c r="G74" i="7"/>
  <c r="G73" i="7"/>
  <c r="V75" i="7" s="1"/>
  <c r="G75" i="10"/>
  <c r="G74" i="21"/>
  <c r="G73" i="21"/>
  <c r="V75" i="21" s="1"/>
  <c r="G73" i="25"/>
  <c r="V75" i="25" s="1"/>
  <c r="G75" i="25"/>
  <c r="G74" i="25"/>
  <c r="G75" i="17"/>
  <c r="G74" i="2"/>
  <c r="G73" i="2"/>
  <c r="V75" i="2" s="1"/>
  <c r="G74" i="37"/>
  <c r="G73" i="37"/>
  <c r="V75" i="37" s="1"/>
  <c r="G74" i="5"/>
  <c r="G73" i="5"/>
  <c r="V75" i="5" s="1"/>
  <c r="G74" i="29"/>
  <c r="G75" i="29" s="1"/>
  <c r="G73" i="29"/>
  <c r="G74" i="3"/>
  <c r="G75" i="3" s="1"/>
  <c r="G73" i="3"/>
  <c r="G75" i="9"/>
  <c r="G75" i="12"/>
  <c r="G74" i="38"/>
  <c r="G75" i="38" s="1"/>
  <c r="G73" i="38"/>
  <c r="G74" i="22"/>
  <c r="G73" i="22"/>
  <c r="G74" i="35"/>
  <c r="G75" i="35" s="1"/>
  <c r="G73" i="35"/>
  <c r="J45" i="1"/>
  <c r="J46" i="1" s="1"/>
  <c r="V75" i="8" l="1"/>
  <c r="V75" i="35"/>
  <c r="G75" i="5"/>
  <c r="G75" i="2"/>
  <c r="V75" i="27"/>
  <c r="V75" i="14"/>
  <c r="G75" i="15"/>
  <c r="V75" i="23"/>
  <c r="G75" i="8"/>
  <c r="G75" i="11"/>
  <c r="V75" i="22"/>
  <c r="V75" i="3"/>
  <c r="G75" i="26"/>
  <c r="V75" i="32"/>
  <c r="G75" i="7"/>
  <c r="V75" i="33"/>
  <c r="G75" i="32"/>
  <c r="G75" i="22"/>
  <c r="G75" i="30"/>
  <c r="V75" i="38"/>
  <c r="V75" i="29"/>
  <c r="G75" i="37"/>
  <c r="G75" i="21"/>
  <c r="V75" i="16"/>
  <c r="V75" i="28"/>
  <c r="V75" i="20"/>
  <c r="V75" i="19"/>
  <c r="G75" i="24"/>
</calcChain>
</file>

<file path=xl/sharedStrings.xml><?xml version="1.0" encoding="utf-8"?>
<sst xmlns="http://schemas.openxmlformats.org/spreadsheetml/2006/main" count="5461" uniqueCount="229">
  <si>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</si>
  <si>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</si>
  <si>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</si>
  <si>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</si>
  <si>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</si>
  <si>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</si>
  <si>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</si>
  <si>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</si>
  <si>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</si>
  <si>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</si>
  <si>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</si>
  <si>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</si>
  <si>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</si>
  <si>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</si>
  <si>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</si>
  <si>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</si>
  <si>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</si>
  <si>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</si>
  <si>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</si>
  <si>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</si>
  <si>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</si>
  <si>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</si>
  <si>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</si>
  <si>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</si>
  <si>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</si>
  <si>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</si>
  <si>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</si>
  <si>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</si>
  <si>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</si>
  <si>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</si>
  <si>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</si>
  <si>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</si>
  <si>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</si>
  <si>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</si>
  <si>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</si>
  <si>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</si>
  <si>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</si>
  <si>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</si>
  <si>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</si>
  <si>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</si>
  <si>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</si>
  <si>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</si>
  <si>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</si>
  <si>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</si>
  <si>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CONSTRUCCIÓN DE REDES ELÉCTRICAS EN EL SECTOR EL CHUY</t>
  </si>
  <si>
    <t xml:space="preserve">Tensor a tierra doble TAV-0TD,  en terreno sin clasificar </t>
  </si>
  <si>
    <t>Tensor poste a poste simple TAV-0PS</t>
  </si>
  <si>
    <t>Transformador monofásico autoprotegido (CSP) de 15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</si>
  <si>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</si>
  <si>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</si>
  <si>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</si>
  <si>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</si>
  <si>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</si>
  <si>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 xml:space="preserve">Erección de poste rectangular de hormigón armado de 11 m  ó 12 m en terreno sin clasificar (no incluye material) </t>
  </si>
  <si>
    <t>Entrega EERSSA</t>
  </si>
  <si>
    <t>Inclinado de poste de HºAº de 11 m ó de 12 m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</si>
  <si>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</si>
  <si>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</si>
  <si>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</si>
  <si>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</si>
  <si>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</si>
  <si>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</si>
  <si>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</si>
  <si>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</si>
  <si>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</si>
  <si>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</si>
  <si>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</si>
  <si>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</si>
  <si>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</si>
  <si>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</si>
  <si>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</si>
  <si>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</si>
  <si>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</si>
  <si>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</si>
  <si>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</si>
  <si>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</si>
  <si>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</si>
  <si>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</si>
  <si>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</si>
  <si>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</si>
  <si>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</si>
  <si>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</si>
  <si>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</si>
  <si>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</si>
  <si>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</si>
  <si>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</si>
  <si>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</si>
  <si>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</si>
  <si>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</si>
  <si>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</si>
  <si>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</si>
  <si>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</si>
  <si>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</si>
  <si>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</si>
  <si>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</si>
  <si>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</si>
  <si>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</si>
  <si>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</si>
  <si>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</si>
  <si>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</si>
  <si>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</si>
  <si>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</si>
  <si>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</si>
  <si>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</si>
  <si>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</si>
  <si>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</si>
  <si>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</si>
  <si>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</si>
  <si>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</si>
  <si>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</si>
  <si>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</si>
  <si>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</si>
  <si>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</si>
  <si>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</si>
  <si>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</si>
  <si>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</si>
  <si>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</si>
  <si>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</si>
  <si>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</si>
  <si>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</si>
  <si>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</si>
  <si>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</si>
  <si>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</si>
  <si>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</si>
  <si>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</si>
  <si>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</si>
  <si>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</si>
  <si>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</si>
  <si>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</si>
  <si>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</si>
  <si>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</si>
  <si>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</si>
  <si>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</si>
  <si>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</si>
  <si>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</si>
  <si>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</si>
  <si>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</si>
  <si>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</si>
  <si>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</si>
  <si>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</si>
  <si>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</si>
  <si>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</si>
  <si>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</si>
  <si>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</si>
  <si>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</si>
  <si>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</si>
  <si>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</si>
  <si>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</si>
  <si>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</si>
  <si>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</si>
  <si>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</si>
  <si>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</si>
  <si>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</si>
  <si>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</si>
  <si>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</si>
  <si>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</si>
  <si>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</si>
  <si>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</si>
  <si>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</si>
  <si>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</si>
  <si>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</si>
  <si>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</si>
  <si>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</si>
  <si>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</si>
  <si>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</si>
  <si>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</si>
  <si>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</si>
  <si>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</si>
  <si>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</si>
  <si>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</si>
  <si>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</si>
  <si>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</si>
  <si>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</si>
  <si>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</si>
  <si>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</si>
  <si>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</si>
  <si>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</si>
  <si>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</si>
  <si>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</si>
  <si>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</si>
  <si>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</si>
  <si>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</si>
  <si>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</si>
  <si>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</si>
  <si>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</si>
  <si>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</si>
  <si>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</si>
  <si>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</si>
  <si>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</si>
  <si>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</si>
  <si>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</si>
  <si>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</si>
  <si>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</si>
  <si>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</si>
  <si>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</si>
  <si>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</si>
  <si>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</si>
  <si>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</si>
  <si>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</si>
  <si>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Varilla de armar preformada simple, para cable de Al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</si>
  <si>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</si>
  <si>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</si>
  <si>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</si>
  <si>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</si>
  <si>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</si>
  <si>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</si>
  <si>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</si>
  <si>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</si>
  <si>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</si>
  <si>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</si>
  <si>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</si>
  <si>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</si>
  <si>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</si>
  <si>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</si>
  <si>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</si>
  <si>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</si>
  <si>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</si>
  <si>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</si>
  <si>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</si>
  <si>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</si>
  <si>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</si>
  <si>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</si>
  <si>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</si>
  <si>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</si>
  <si>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</si>
  <si>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</si>
  <si>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M</t>
  </si>
  <si>
    <t>Abrazadera de acero galvanizado, pletina, 2 pernos, doble ojal espiralado, 38 x 4 x 160 mm ( 1 1/2 x 5/32 x 6 1/2")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</si>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</sst>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#,##0.0"/>
    <numFmt numFmtId="175" formatCode="_(* #,##0_);_(* \(#,##0\);_(* &quot;-&quot;??_);_(@_)"/>
    <numFmt numFmtId="176" formatCode="%#.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8" fontId="22" fillId="0" borderId="0">
      <protection locked="0"/>
    </xf>
    <xf numFmtId="169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2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6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hidden="1"/>
    </xf>
    <xf numFmtId="167" fontId="10" fillId="2" borderId="16" xfId="1" applyNumberFormat="1" applyFont="1" applyFill="1" applyBorder="1" applyAlignment="1" applyProtection="1">
      <alignment horizontal="center" vertical="center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7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7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23%20EL%20CJU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6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N47" sqref="N47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1" width="14" style="6" customWidth="1"/>
    <col min="12" max="16384" width="11.42578125" style="6"/>
  </cols>
  <sheetData>
    <row r="1" spans="1:10" s="24" customFormat="1" ht="46.5" customHeight="1" x14ac:dyDescent="0.25">
      <c r="A1" s="25" t="s">
        <v>27</v>
      </c>
      <c r="B1" s="26" t="s">
        <v>44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12</v>
      </c>
      <c r="E7" s="16" t="s">
        <v>12</v>
      </c>
      <c r="F7" s="17">
        <v>25.92</v>
      </c>
      <c r="G7" s="17">
        <v>25.92</v>
      </c>
      <c r="H7" s="17">
        <v>0</v>
      </c>
      <c r="I7" s="17">
        <v>311.04000000000002</v>
      </c>
      <c r="J7" s="18">
        <v>311.04000000000002</v>
      </c>
    </row>
    <row r="8" spans="1:10" ht="30" customHeight="1" x14ac:dyDescent="0.25">
      <c r="A8" s="13">
        <v>2</v>
      </c>
      <c r="B8" s="14" t="s">
        <v>28</v>
      </c>
      <c r="C8" s="15" t="s">
        <v>29</v>
      </c>
      <c r="D8" s="28">
        <v>1.296</v>
      </c>
      <c r="E8" s="17" t="s">
        <v>12</v>
      </c>
      <c r="F8" s="17">
        <v>299.32</v>
      </c>
      <c r="G8" s="17">
        <v>299.32</v>
      </c>
      <c r="H8" s="17">
        <v>0</v>
      </c>
      <c r="I8" s="17">
        <v>387.92</v>
      </c>
      <c r="J8" s="18">
        <v>387.92</v>
      </c>
    </row>
    <row r="9" spans="1:10" ht="30" customHeight="1" x14ac:dyDescent="0.25">
      <c r="A9" s="13">
        <v>3</v>
      </c>
      <c r="B9" s="14" t="s">
        <v>30</v>
      </c>
      <c r="C9" s="15" t="s">
        <v>11</v>
      </c>
      <c r="D9" s="28">
        <v>1</v>
      </c>
      <c r="E9" s="17">
        <v>472</v>
      </c>
      <c r="F9" s="17">
        <v>86.46</v>
      </c>
      <c r="G9" s="17">
        <v>558.46</v>
      </c>
      <c r="H9" s="17">
        <v>472</v>
      </c>
      <c r="I9" s="17">
        <v>86.46</v>
      </c>
      <c r="J9" s="18">
        <v>558.46</v>
      </c>
    </row>
    <row r="10" spans="1:10" ht="30" customHeight="1" x14ac:dyDescent="0.25">
      <c r="A10" s="13">
        <v>4</v>
      </c>
      <c r="B10" s="14" t="s">
        <v>31</v>
      </c>
      <c r="C10" s="15" t="s">
        <v>11</v>
      </c>
      <c r="D10" s="28">
        <v>4</v>
      </c>
      <c r="E10" s="17">
        <v>379.05</v>
      </c>
      <c r="F10" s="17">
        <v>71.38</v>
      </c>
      <c r="G10" s="17">
        <v>450.43</v>
      </c>
      <c r="H10" s="17">
        <v>1516.2</v>
      </c>
      <c r="I10" s="17">
        <v>285.52</v>
      </c>
      <c r="J10" s="18">
        <v>1801.72</v>
      </c>
    </row>
    <row r="11" spans="1:10" ht="30" customHeight="1" x14ac:dyDescent="0.25">
      <c r="A11" s="13">
        <v>5</v>
      </c>
      <c r="B11" s="14" t="s">
        <v>32</v>
      </c>
      <c r="C11" s="15" t="s">
        <v>11</v>
      </c>
      <c r="D11" s="28">
        <v>3</v>
      </c>
      <c r="E11" s="17">
        <v>379.05</v>
      </c>
      <c r="F11" s="17">
        <v>157.29</v>
      </c>
      <c r="G11" s="17">
        <v>536.34</v>
      </c>
      <c r="H11" s="17">
        <v>1137.1500000000001</v>
      </c>
      <c r="I11" s="17">
        <v>471.87</v>
      </c>
      <c r="J11" s="18">
        <v>1609.02</v>
      </c>
    </row>
    <row r="12" spans="1:10" ht="30" customHeight="1" x14ac:dyDescent="0.25">
      <c r="A12" s="13">
        <v>6</v>
      </c>
      <c r="B12" s="14" t="s">
        <v>13</v>
      </c>
      <c r="C12" s="15" t="s">
        <v>11</v>
      </c>
      <c r="D12" s="28">
        <v>1</v>
      </c>
      <c r="E12" s="17">
        <v>209.5</v>
      </c>
      <c r="F12" s="17">
        <v>102.84</v>
      </c>
      <c r="G12" s="17">
        <v>312.34000000000003</v>
      </c>
      <c r="H12" s="17">
        <v>209.5</v>
      </c>
      <c r="I12" s="17">
        <v>102.84</v>
      </c>
      <c r="J12" s="18">
        <v>312.33999999999997</v>
      </c>
    </row>
    <row r="13" spans="1:10" ht="30" customHeight="1" x14ac:dyDescent="0.25">
      <c r="A13" s="13">
        <v>7</v>
      </c>
      <c r="B13" s="14" t="s">
        <v>14</v>
      </c>
      <c r="C13" s="15" t="s">
        <v>11</v>
      </c>
      <c r="D13" s="28">
        <v>3</v>
      </c>
      <c r="E13" s="17">
        <v>145.84</v>
      </c>
      <c r="F13" s="17">
        <v>145.32</v>
      </c>
      <c r="G13" s="17">
        <v>291.15999999999997</v>
      </c>
      <c r="H13" s="17">
        <v>437.52</v>
      </c>
      <c r="I13" s="17">
        <v>435.96</v>
      </c>
      <c r="J13" s="18">
        <v>873.48</v>
      </c>
    </row>
    <row r="14" spans="1:10" ht="30" customHeight="1" x14ac:dyDescent="0.25">
      <c r="A14" s="13">
        <v>8</v>
      </c>
      <c r="B14" s="14" t="s">
        <v>15</v>
      </c>
      <c r="C14" s="15" t="s">
        <v>11</v>
      </c>
      <c r="D14" s="28">
        <v>3</v>
      </c>
      <c r="E14" s="17">
        <v>145.84</v>
      </c>
      <c r="F14" s="17">
        <v>230.32</v>
      </c>
      <c r="G14" s="17">
        <v>376.15999999999997</v>
      </c>
      <c r="H14" s="17">
        <v>437.52</v>
      </c>
      <c r="I14" s="17">
        <v>690.96</v>
      </c>
      <c r="J14" s="18">
        <v>1128.48</v>
      </c>
    </row>
    <row r="15" spans="1:10" ht="30" customHeight="1" x14ac:dyDescent="0.25">
      <c r="A15" s="13">
        <v>9</v>
      </c>
      <c r="B15" s="14" t="s">
        <v>45</v>
      </c>
      <c r="C15" s="15" t="s">
        <v>11</v>
      </c>
      <c r="D15" s="28">
        <v>1</v>
      </c>
      <c r="E15" s="17">
        <v>47.54</v>
      </c>
      <c r="F15" s="17">
        <v>92.49</v>
      </c>
      <c r="G15" s="17">
        <v>140.03</v>
      </c>
      <c r="H15" s="17">
        <v>47.54</v>
      </c>
      <c r="I15" s="17">
        <v>92.49</v>
      </c>
      <c r="J15" s="18">
        <v>140.03</v>
      </c>
    </row>
    <row r="16" spans="1:10" ht="30" customHeight="1" x14ac:dyDescent="0.25">
      <c r="A16" s="13">
        <v>10</v>
      </c>
      <c r="B16" s="14" t="s">
        <v>46</v>
      </c>
      <c r="C16" s="15" t="s">
        <v>11</v>
      </c>
      <c r="D16" s="28">
        <v>1</v>
      </c>
      <c r="E16" s="17">
        <v>33.07</v>
      </c>
      <c r="F16" s="17">
        <v>44.26</v>
      </c>
      <c r="G16" s="17">
        <v>77.33</v>
      </c>
      <c r="H16" s="17">
        <v>33.07</v>
      </c>
      <c r="I16" s="17">
        <v>44.26</v>
      </c>
      <c r="J16" s="18">
        <v>77.33</v>
      </c>
    </row>
    <row r="17" spans="1:10" ht="30" customHeight="1" x14ac:dyDescent="0.25">
      <c r="A17" s="13">
        <v>11</v>
      </c>
      <c r="B17" s="14" t="s">
        <v>16</v>
      </c>
      <c r="C17" s="15" t="s">
        <v>11</v>
      </c>
      <c r="D17" s="28">
        <v>3</v>
      </c>
      <c r="E17" s="17">
        <v>25.35</v>
      </c>
      <c r="F17" s="17">
        <v>75.02</v>
      </c>
      <c r="G17" s="17">
        <v>100.37</v>
      </c>
      <c r="H17" s="17">
        <v>76.05</v>
      </c>
      <c r="I17" s="17">
        <v>225.06</v>
      </c>
      <c r="J17" s="18">
        <v>301.11</v>
      </c>
    </row>
    <row r="18" spans="1:10" ht="30" customHeight="1" x14ac:dyDescent="0.25">
      <c r="A18" s="13">
        <v>12</v>
      </c>
      <c r="B18" s="14" t="s">
        <v>17</v>
      </c>
      <c r="C18" s="15" t="s">
        <v>11</v>
      </c>
      <c r="D18" s="28">
        <v>3</v>
      </c>
      <c r="E18" s="17">
        <v>25.23</v>
      </c>
      <c r="F18" s="17">
        <v>109.89</v>
      </c>
      <c r="G18" s="17">
        <v>135.12</v>
      </c>
      <c r="H18" s="17">
        <v>75.69</v>
      </c>
      <c r="I18" s="17">
        <v>329.67</v>
      </c>
      <c r="J18" s="18">
        <v>405.36</v>
      </c>
    </row>
    <row r="19" spans="1:10" ht="30" customHeight="1" x14ac:dyDescent="0.25">
      <c r="A19" s="13">
        <v>13</v>
      </c>
      <c r="B19" s="14" t="s">
        <v>47</v>
      </c>
      <c r="C19" s="15" t="s">
        <v>11</v>
      </c>
      <c r="D19" s="28">
        <v>1</v>
      </c>
      <c r="E19" s="17">
        <v>1082.8499999999999</v>
      </c>
      <c r="F19" s="17">
        <v>73.87</v>
      </c>
      <c r="G19" s="17">
        <v>1156.7199999999998</v>
      </c>
      <c r="H19" s="17">
        <v>1082.8499999999999</v>
      </c>
      <c r="I19" s="17">
        <v>73.87</v>
      </c>
      <c r="J19" s="18">
        <v>1156.72</v>
      </c>
    </row>
    <row r="20" spans="1:10" ht="30" customHeight="1" x14ac:dyDescent="0.25">
      <c r="A20" s="13">
        <v>14</v>
      </c>
      <c r="B20" s="14" t="s">
        <v>39</v>
      </c>
      <c r="C20" s="15" t="s">
        <v>11</v>
      </c>
      <c r="D20" s="28">
        <v>3</v>
      </c>
      <c r="E20" s="17">
        <v>53.24</v>
      </c>
      <c r="F20" s="17">
        <v>17.760000000000002</v>
      </c>
      <c r="G20" s="17">
        <v>71</v>
      </c>
      <c r="H20" s="17">
        <v>159.72</v>
      </c>
      <c r="I20" s="17">
        <v>53.28</v>
      </c>
      <c r="J20" s="18">
        <v>213</v>
      </c>
    </row>
    <row r="21" spans="1:10" ht="30" customHeight="1" x14ac:dyDescent="0.25">
      <c r="A21" s="13">
        <v>15</v>
      </c>
      <c r="B21" s="14" t="s">
        <v>48</v>
      </c>
      <c r="C21" s="15" t="s">
        <v>11</v>
      </c>
      <c r="D21" s="28">
        <v>1</v>
      </c>
      <c r="E21" s="17">
        <v>135.96</v>
      </c>
      <c r="F21" s="17">
        <v>18.79</v>
      </c>
      <c r="G21" s="17">
        <v>154.75</v>
      </c>
      <c r="H21" s="17">
        <v>135.96</v>
      </c>
      <c r="I21" s="17">
        <v>18.79</v>
      </c>
      <c r="J21" s="18">
        <v>154.75</v>
      </c>
    </row>
    <row r="22" spans="1:10" ht="30" customHeight="1" x14ac:dyDescent="0.25">
      <c r="A22" s="13">
        <v>16</v>
      </c>
      <c r="B22" s="14" t="s">
        <v>49</v>
      </c>
      <c r="C22" s="15" t="s">
        <v>11</v>
      </c>
      <c r="D22" s="28">
        <v>2</v>
      </c>
      <c r="E22" s="16">
        <v>25.74</v>
      </c>
      <c r="F22" s="17">
        <v>15.69</v>
      </c>
      <c r="G22" s="17">
        <v>41.43</v>
      </c>
      <c r="H22" s="17">
        <v>51.48</v>
      </c>
      <c r="I22" s="17">
        <v>31.38</v>
      </c>
      <c r="J22" s="18">
        <v>82.86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1</v>
      </c>
      <c r="E23" s="16">
        <v>61.92</v>
      </c>
      <c r="F23" s="17">
        <v>19</v>
      </c>
      <c r="G23" s="17">
        <v>80.92</v>
      </c>
      <c r="H23" s="17">
        <v>61.92</v>
      </c>
      <c r="I23" s="17">
        <v>19</v>
      </c>
      <c r="J23" s="18">
        <v>80.92</v>
      </c>
    </row>
    <row r="24" spans="1:10" ht="30" customHeight="1" x14ac:dyDescent="0.25">
      <c r="A24" s="13">
        <v>18</v>
      </c>
      <c r="B24" s="14" t="s">
        <v>51</v>
      </c>
      <c r="C24" s="15" t="s">
        <v>11</v>
      </c>
      <c r="D24" s="28">
        <v>6</v>
      </c>
      <c r="E24" s="19">
        <v>10.27</v>
      </c>
      <c r="F24" s="17">
        <v>9.8000000000000007</v>
      </c>
      <c r="G24" s="17">
        <v>20.07</v>
      </c>
      <c r="H24" s="17">
        <v>61.62</v>
      </c>
      <c r="I24" s="17">
        <v>58.8</v>
      </c>
      <c r="J24" s="18">
        <v>120.42</v>
      </c>
    </row>
    <row r="25" spans="1:10" ht="30" customHeight="1" x14ac:dyDescent="0.25">
      <c r="A25" s="13">
        <v>19</v>
      </c>
      <c r="B25" s="14" t="s">
        <v>18</v>
      </c>
      <c r="C25" s="15" t="s">
        <v>11</v>
      </c>
      <c r="D25" s="28">
        <v>18</v>
      </c>
      <c r="E25" s="16">
        <v>8.25</v>
      </c>
      <c r="F25" s="17">
        <v>10.85</v>
      </c>
      <c r="G25" s="17">
        <v>19.100000000000001</v>
      </c>
      <c r="H25" s="17">
        <v>148.5</v>
      </c>
      <c r="I25" s="17">
        <v>195.3</v>
      </c>
      <c r="J25" s="18">
        <v>343.8</v>
      </c>
    </row>
    <row r="26" spans="1:10" ht="30" customHeight="1" x14ac:dyDescent="0.25">
      <c r="A26" s="13">
        <v>20</v>
      </c>
      <c r="B26" s="14" t="s">
        <v>52</v>
      </c>
      <c r="C26" s="15" t="s">
        <v>11</v>
      </c>
      <c r="D26" s="28">
        <v>5</v>
      </c>
      <c r="E26" s="16">
        <v>14.29</v>
      </c>
      <c r="F26" s="17">
        <v>11.56</v>
      </c>
      <c r="G26" s="17">
        <v>25.85</v>
      </c>
      <c r="H26" s="17">
        <v>71.45</v>
      </c>
      <c r="I26" s="17">
        <v>57.8</v>
      </c>
      <c r="J26" s="18">
        <v>129.25</v>
      </c>
    </row>
    <row r="27" spans="1:10" ht="30" customHeight="1" x14ac:dyDescent="0.25">
      <c r="A27" s="13">
        <v>21</v>
      </c>
      <c r="B27" s="14" t="s">
        <v>33</v>
      </c>
      <c r="C27" s="15" t="s">
        <v>11</v>
      </c>
      <c r="D27" s="28">
        <v>5</v>
      </c>
      <c r="E27" s="16">
        <v>26.45</v>
      </c>
      <c r="F27" s="17">
        <v>11.86</v>
      </c>
      <c r="G27" s="17">
        <v>38.31</v>
      </c>
      <c r="H27" s="17">
        <v>132.25</v>
      </c>
      <c r="I27" s="17">
        <v>59.3</v>
      </c>
      <c r="J27" s="18">
        <v>191.55</v>
      </c>
    </row>
    <row r="28" spans="1:10" ht="30" customHeight="1" x14ac:dyDescent="0.25">
      <c r="A28" s="13">
        <v>22</v>
      </c>
      <c r="B28" s="14" t="s">
        <v>34</v>
      </c>
      <c r="C28" s="15" t="s">
        <v>19</v>
      </c>
      <c r="D28" s="28">
        <v>636</v>
      </c>
      <c r="E28" s="16">
        <v>0.69</v>
      </c>
      <c r="F28" s="17">
        <v>0.33</v>
      </c>
      <c r="G28" s="17">
        <v>1.02</v>
      </c>
      <c r="H28" s="17">
        <v>438.84</v>
      </c>
      <c r="I28" s="17">
        <v>209.88</v>
      </c>
      <c r="J28" s="18">
        <v>648.72</v>
      </c>
    </row>
    <row r="29" spans="1:10" ht="30" customHeight="1" x14ac:dyDescent="0.25">
      <c r="A29" s="13">
        <v>23</v>
      </c>
      <c r="B29" s="14" t="s">
        <v>20</v>
      </c>
      <c r="C29" s="15" t="s">
        <v>19</v>
      </c>
      <c r="D29" s="28">
        <v>3487.41</v>
      </c>
      <c r="E29" s="16">
        <v>0.42</v>
      </c>
      <c r="F29" s="17">
        <v>0.3</v>
      </c>
      <c r="G29" s="17">
        <v>0.72</v>
      </c>
      <c r="H29" s="17">
        <v>1464.71</v>
      </c>
      <c r="I29" s="17">
        <v>1046.22</v>
      </c>
      <c r="J29" s="18">
        <v>2510.9299999999998</v>
      </c>
    </row>
    <row r="30" spans="1:10" ht="30" customHeight="1" x14ac:dyDescent="0.25">
      <c r="A30" s="13">
        <v>24</v>
      </c>
      <c r="B30" s="14" t="s">
        <v>21</v>
      </c>
      <c r="C30" s="15" t="s">
        <v>11</v>
      </c>
      <c r="D30" s="28">
        <v>1</v>
      </c>
      <c r="E30" s="16">
        <v>43.73</v>
      </c>
      <c r="F30" s="17">
        <v>17.29</v>
      </c>
      <c r="G30" s="17">
        <v>61.019999999999996</v>
      </c>
      <c r="H30" s="17">
        <v>43.73</v>
      </c>
      <c r="I30" s="17">
        <v>17.29</v>
      </c>
      <c r="J30" s="18">
        <v>61.02</v>
      </c>
    </row>
    <row r="31" spans="1:10" ht="30" customHeight="1" x14ac:dyDescent="0.25">
      <c r="A31" s="13">
        <v>25</v>
      </c>
      <c r="B31" s="14" t="s">
        <v>35</v>
      </c>
      <c r="C31" s="15" t="s">
        <v>11</v>
      </c>
      <c r="D31" s="28">
        <v>5</v>
      </c>
      <c r="E31" s="16">
        <v>37.700000000000003</v>
      </c>
      <c r="F31" s="17">
        <v>13.63</v>
      </c>
      <c r="G31" s="17">
        <v>51.330000000000005</v>
      </c>
      <c r="H31" s="17">
        <v>188.5</v>
      </c>
      <c r="I31" s="17">
        <v>68.150000000000006</v>
      </c>
      <c r="J31" s="18">
        <v>256.64999999999998</v>
      </c>
    </row>
    <row r="32" spans="1:10" ht="30" customHeight="1" x14ac:dyDescent="0.25">
      <c r="A32" s="13">
        <v>26</v>
      </c>
      <c r="B32" s="14" t="s">
        <v>22</v>
      </c>
      <c r="C32" s="15" t="s">
        <v>11</v>
      </c>
      <c r="D32" s="28">
        <v>5</v>
      </c>
      <c r="E32" s="16">
        <v>11.72</v>
      </c>
      <c r="F32" s="17">
        <v>6.25</v>
      </c>
      <c r="G32" s="17">
        <v>17.97</v>
      </c>
      <c r="H32" s="17">
        <v>58.6</v>
      </c>
      <c r="I32" s="17">
        <v>31.25</v>
      </c>
      <c r="J32" s="18">
        <v>89.85</v>
      </c>
    </row>
    <row r="33" spans="1:10" ht="30" customHeight="1" x14ac:dyDescent="0.25">
      <c r="A33" s="13">
        <v>27</v>
      </c>
      <c r="B33" s="14" t="s">
        <v>23</v>
      </c>
      <c r="C33" s="15" t="s">
        <v>19</v>
      </c>
      <c r="D33" s="28">
        <v>250</v>
      </c>
      <c r="E33" s="16" t="s">
        <v>12</v>
      </c>
      <c r="F33" s="17">
        <v>1.06</v>
      </c>
      <c r="G33" s="17">
        <v>1.06</v>
      </c>
      <c r="H33" s="17">
        <v>0</v>
      </c>
      <c r="I33" s="17">
        <v>265</v>
      </c>
      <c r="J33" s="18">
        <v>265</v>
      </c>
    </row>
    <row r="34" spans="1:10" ht="30" customHeight="1" x14ac:dyDescent="0.25">
      <c r="A34" s="13">
        <v>28</v>
      </c>
      <c r="B34" s="14" t="s">
        <v>24</v>
      </c>
      <c r="C34" s="15" t="s">
        <v>11</v>
      </c>
      <c r="D34" s="28">
        <v>5</v>
      </c>
      <c r="E34" s="16">
        <v>129.65</v>
      </c>
      <c r="F34" s="17">
        <v>10.61</v>
      </c>
      <c r="G34" s="17">
        <v>140.26</v>
      </c>
      <c r="H34" s="17">
        <v>648.25</v>
      </c>
      <c r="I34" s="17">
        <v>53.05</v>
      </c>
      <c r="J34" s="18">
        <v>701.3</v>
      </c>
    </row>
    <row r="35" spans="1:10" ht="30" customHeight="1" x14ac:dyDescent="0.25">
      <c r="A35" s="13">
        <v>29</v>
      </c>
      <c r="B35" s="14" t="s">
        <v>40</v>
      </c>
      <c r="C35" s="15" t="s">
        <v>19</v>
      </c>
      <c r="D35" s="28">
        <v>2</v>
      </c>
      <c r="E35" s="16">
        <v>25.35</v>
      </c>
      <c r="F35" s="17">
        <v>15.38</v>
      </c>
      <c r="G35" s="17">
        <v>40.730000000000004</v>
      </c>
      <c r="H35" s="17">
        <v>50.7</v>
      </c>
      <c r="I35" s="17">
        <v>30.76</v>
      </c>
      <c r="J35" s="18">
        <v>81.459999999999994</v>
      </c>
    </row>
    <row r="36" spans="1:10" ht="30" customHeight="1" x14ac:dyDescent="0.25">
      <c r="A36" s="13">
        <v>30</v>
      </c>
      <c r="B36" s="14" t="s">
        <v>36</v>
      </c>
      <c r="C36" s="15" t="s">
        <v>19</v>
      </c>
      <c r="D36" s="28">
        <v>40</v>
      </c>
      <c r="E36" s="16">
        <v>0.92</v>
      </c>
      <c r="F36" s="17">
        <v>2.02</v>
      </c>
      <c r="G36" s="17">
        <v>2.94</v>
      </c>
      <c r="H36" s="17">
        <v>36.799999999999997</v>
      </c>
      <c r="I36" s="17">
        <v>80.8</v>
      </c>
      <c r="J36" s="18">
        <v>117.6</v>
      </c>
    </row>
    <row r="37" spans="1:10" ht="30" customHeight="1" x14ac:dyDescent="0.25">
      <c r="A37" s="13">
        <v>31</v>
      </c>
      <c r="B37" s="14" t="s">
        <v>41</v>
      </c>
      <c r="C37" s="15" t="s">
        <v>19</v>
      </c>
      <c r="D37" s="28">
        <v>89</v>
      </c>
      <c r="E37" s="16">
        <v>1.88</v>
      </c>
      <c r="F37" s="17">
        <v>0.47</v>
      </c>
      <c r="G37" s="17">
        <v>2.3499999999999996</v>
      </c>
      <c r="H37" s="17">
        <v>167.32</v>
      </c>
      <c r="I37" s="17">
        <v>41.83</v>
      </c>
      <c r="J37" s="18">
        <v>209.15</v>
      </c>
    </row>
    <row r="38" spans="1:10" ht="30" customHeight="1" x14ac:dyDescent="0.25">
      <c r="A38" s="13">
        <v>32</v>
      </c>
      <c r="B38" s="14" t="s">
        <v>25</v>
      </c>
      <c r="C38" s="15" t="s">
        <v>11</v>
      </c>
      <c r="D38" s="28">
        <v>3</v>
      </c>
      <c r="E38" s="16">
        <v>4.6900000000000004</v>
      </c>
      <c r="F38" s="17">
        <v>4.5999999999999996</v>
      </c>
      <c r="G38" s="17">
        <v>9.2899999999999991</v>
      </c>
      <c r="H38" s="17">
        <v>14.07</v>
      </c>
      <c r="I38" s="17">
        <v>13.8</v>
      </c>
      <c r="J38" s="18">
        <v>27.87</v>
      </c>
    </row>
    <row r="39" spans="1:10" ht="30" customHeight="1" x14ac:dyDescent="0.25">
      <c r="A39" s="13">
        <v>33</v>
      </c>
      <c r="B39" s="14" t="s">
        <v>53</v>
      </c>
      <c r="C39" s="15" t="s">
        <v>11</v>
      </c>
      <c r="D39" s="28">
        <v>1</v>
      </c>
      <c r="E39" s="16" t="s">
        <v>54</v>
      </c>
      <c r="F39" s="17">
        <v>161.96</v>
      </c>
      <c r="G39" s="17">
        <v>161.96</v>
      </c>
      <c r="H39" s="17">
        <v>0</v>
      </c>
      <c r="I39" s="17">
        <v>161.96</v>
      </c>
      <c r="J39" s="18">
        <v>161.96</v>
      </c>
    </row>
    <row r="40" spans="1:10" ht="30" customHeight="1" x14ac:dyDescent="0.25">
      <c r="A40" s="13">
        <v>34</v>
      </c>
      <c r="B40" s="14" t="s">
        <v>55</v>
      </c>
      <c r="C40" s="15" t="s">
        <v>11</v>
      </c>
      <c r="D40" s="28">
        <v>1</v>
      </c>
      <c r="E40" s="16" t="s">
        <v>12</v>
      </c>
      <c r="F40" s="17">
        <v>57.33</v>
      </c>
      <c r="G40" s="17">
        <v>57.33</v>
      </c>
      <c r="H40" s="17">
        <v>0</v>
      </c>
      <c r="I40" s="17">
        <v>57.33</v>
      </c>
      <c r="J40" s="18">
        <v>57.33</v>
      </c>
    </row>
    <row r="41" spans="1:10" ht="30" customHeight="1" x14ac:dyDescent="0.25">
      <c r="A41" s="13">
        <v>35</v>
      </c>
      <c r="B41" s="14" t="s">
        <v>42</v>
      </c>
      <c r="C41" s="15" t="s">
        <v>11</v>
      </c>
      <c r="D41" s="28">
        <v>7</v>
      </c>
      <c r="E41" s="16">
        <v>13.91</v>
      </c>
      <c r="F41" s="17">
        <v>3.32</v>
      </c>
      <c r="G41" s="17">
        <v>17.23</v>
      </c>
      <c r="H41" s="17">
        <v>97.37</v>
      </c>
      <c r="I41" s="17">
        <v>23.24</v>
      </c>
      <c r="J41" s="18">
        <v>120.61</v>
      </c>
    </row>
    <row r="42" spans="1:10" ht="30" customHeight="1" x14ac:dyDescent="0.25">
      <c r="A42" s="13">
        <v>36</v>
      </c>
      <c r="B42" s="14" t="s">
        <v>43</v>
      </c>
      <c r="C42" s="15" t="s">
        <v>11</v>
      </c>
      <c r="D42" s="28">
        <v>3</v>
      </c>
      <c r="E42" s="16">
        <v>18</v>
      </c>
      <c r="F42" s="17">
        <v>3.26</v>
      </c>
      <c r="G42" s="17">
        <v>21.259999999999998</v>
      </c>
      <c r="H42" s="17">
        <v>54</v>
      </c>
      <c r="I42" s="17">
        <v>9.7799999999999994</v>
      </c>
      <c r="J42" s="18">
        <v>63.78</v>
      </c>
    </row>
    <row r="43" spans="1:10" ht="30" customHeight="1" x14ac:dyDescent="0.25">
      <c r="A43" s="13">
        <v>37</v>
      </c>
      <c r="B43" s="14" t="s">
        <v>56</v>
      </c>
      <c r="C43" s="15" t="s">
        <v>11</v>
      </c>
      <c r="D43" s="28">
        <v>1</v>
      </c>
      <c r="E43" s="16">
        <v>123.02</v>
      </c>
      <c r="F43" s="17">
        <v>18.149999999999999</v>
      </c>
      <c r="G43" s="17">
        <v>141.16999999999999</v>
      </c>
      <c r="H43" s="17">
        <v>123.02</v>
      </c>
      <c r="I43" s="17">
        <v>18.149999999999999</v>
      </c>
      <c r="J43" s="18">
        <v>141.16999999999999</v>
      </c>
    </row>
    <row r="44" spans="1:10" s="21" customFormat="1" ht="28.5" customHeight="1" x14ac:dyDescent="0.25">
      <c r="A44" s="40" t="s">
        <v>26</v>
      </c>
      <c r="B44" s="41"/>
      <c r="C44" s="41"/>
      <c r="D44" s="41"/>
      <c r="E44" s="41"/>
      <c r="F44" s="41"/>
      <c r="G44" s="42"/>
      <c r="H44" s="20">
        <f>TRUNC(ROUND(SUM(H7:H43),2),2)</f>
        <v>9733.9</v>
      </c>
      <c r="I44" s="20">
        <f>TRUNC(ROUND(SUM(I7:I43),2),2)</f>
        <v>6160.06</v>
      </c>
      <c r="J44" s="20">
        <f>TRUNC(ROUND(SUM(J7:J43),2),2)</f>
        <v>15893.96</v>
      </c>
    </row>
    <row r="45" spans="1:10" s="33" customFormat="1" ht="28.5" customHeight="1" x14ac:dyDescent="0.25">
      <c r="A45" s="34" t="s">
        <v>37</v>
      </c>
      <c r="B45" s="35"/>
      <c r="C45" s="35"/>
      <c r="D45" s="35"/>
      <c r="E45" s="35"/>
      <c r="F45" s="35"/>
      <c r="G45" s="35"/>
      <c r="H45" s="35"/>
      <c r="I45" s="36"/>
      <c r="J45" s="32">
        <f>+TRUNC(ROUND(J44*0.12,2),2)</f>
        <v>1907.28</v>
      </c>
    </row>
    <row r="46" spans="1:10" s="33" customFormat="1" ht="28.5" customHeight="1" x14ac:dyDescent="0.25">
      <c r="A46" s="37" t="s">
        <v>38</v>
      </c>
      <c r="B46" s="38"/>
      <c r="C46" s="38"/>
      <c r="D46" s="38"/>
      <c r="E46" s="38"/>
      <c r="F46" s="38"/>
      <c r="G46" s="38"/>
      <c r="H46" s="38"/>
      <c r="I46" s="39"/>
      <c r="J46" s="32">
        <f>+J45+J44</f>
        <v>17801.239999999998</v>
      </c>
    </row>
  </sheetData>
  <autoFilter ref="A6:J44"/>
  <mergeCells count="10">
    <mergeCell ref="A45:I45"/>
    <mergeCell ref="A46:I46"/>
    <mergeCell ref="A44:G4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123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124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125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25.92</v>
      </c>
      <c r="U75" t="s">
        <v>144</v>
      </c>
      <c r="V75">
        <f>+TRUNC(ROUND(G29+G40+G71+G73+G74,2),2)</f>
        <v>25.92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64</v>
      </c>
      <c r="G7" s="83" t="s">
        <v>29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299.32</v>
      </c>
      <c r="U75" t="s">
        <v>144</v>
      </c>
      <c r="V75">
        <f>+TRUNC(ROUND(G29+G40+G71+G73+G74,2),2)</f>
        <v>299.32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30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148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558.46</v>
      </c>
      <c r="U75" t="s">
        <v>144</v>
      </c>
      <c r="V75">
        <f>+TRUNC(ROUND(G29+G40+G71+G73+G74,2),2)</f>
        <v>86.46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31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149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450.43</v>
      </c>
      <c r="U75" t="s">
        <v>144</v>
      </c>
      <c r="V75">
        <f>+TRUNC(ROUND(G29+G40+G71+G73+G74,2),2)</f>
        <v>71.38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32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5.4147499999999997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5.4147499999999997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5.4147499999999997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5.4147499999999997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5.4147499999999997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5.4147499999999997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5.4147499999999997</v>
      </c>
      <c r="F18" s="109"/>
      <c r="G18" s="110">
        <f t="shared" si="1"/>
        <v>0.81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5.4147499999999997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5.4147499999999997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5.4147499999999997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5.4147499999999997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5.4147499999999997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4</v>
      </c>
      <c r="C24" s="106">
        <v>0.05</v>
      </c>
      <c r="D24" s="107">
        <f t="shared" si="0"/>
        <v>0.2</v>
      </c>
      <c r="E24" s="108">
        <v>5.4147499999999997</v>
      </c>
      <c r="F24" s="109"/>
      <c r="G24" s="110">
        <f t="shared" si="1"/>
        <v>1.08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5.4147499999999997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5.4147499999999997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1.89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5.4147499999999997</v>
      </c>
      <c r="F33" s="109"/>
      <c r="G33" s="109">
        <f t="shared" ref="G33:G38" si="4">IFERROR(TRUNC(ROUND(D33*E33,2),2),0)</f>
        <v>21.98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5.4147499999999997</v>
      </c>
      <c r="F34" s="109"/>
      <c r="G34" s="109">
        <f t="shared" si="4"/>
        <v>19.82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5.4147499999999997</v>
      </c>
      <c r="F35" s="109"/>
      <c r="G35" s="109">
        <f t="shared" si="4"/>
        <v>39.64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5.4147499999999997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5.4147499999999997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81.44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149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466.38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34.979999999999997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34.979999999999997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536.34</v>
      </c>
      <c r="U75" t="s">
        <v>144</v>
      </c>
      <c r="V75">
        <f>+TRUNC(ROUND(G29+G40+G71+G73+G74,2),2)</f>
        <v>157.29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150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312.33999999999997</v>
      </c>
      <c r="U75" t="s">
        <v>144</v>
      </c>
      <c r="V75">
        <f>+TRUNC(ROUND(G29+G40+G71+G73+G74,2),2)</f>
        <v>102.84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151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291.16000000000003</v>
      </c>
      <c r="U75" t="s">
        <v>144</v>
      </c>
      <c r="V75">
        <f>+TRUNC(ROUND(G29+G40+G71+G73+G74,2),2)</f>
        <v>145.32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4.3121099999999997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4.3121099999999997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1</v>
      </c>
      <c r="C14" s="106">
        <v>20</v>
      </c>
      <c r="D14" s="107">
        <f t="shared" si="0"/>
        <v>20</v>
      </c>
      <c r="E14" s="108">
        <v>4.3121099999999997</v>
      </c>
      <c r="F14" s="109"/>
      <c r="G14" s="110">
        <f t="shared" si="1"/>
        <v>86.24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4.3121099999999997</v>
      </c>
      <c r="F15" s="109"/>
      <c r="G15" s="110">
        <f t="shared" si="1"/>
        <v>4.3099999999999996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4.3121099999999997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4.3121099999999997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4.3121099999999997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4.3121099999999997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4.3121099999999997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4.3121099999999997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4.3121099999999997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4.3121099999999997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4.3121099999999997</v>
      </c>
      <c r="F24" s="109"/>
      <c r="G24" s="110">
        <f t="shared" si="1"/>
        <v>1.08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4.3121099999999997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4.3121099999999997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91.63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4.3121099999999997</v>
      </c>
      <c r="F33" s="109"/>
      <c r="G33" s="109">
        <f t="shared" ref="G33:G38" si="4">IFERROR(TRUNC(ROUND(D33*E33,2),2),0)</f>
        <v>17.510000000000002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4.3121099999999997</v>
      </c>
      <c r="F34" s="109"/>
      <c r="G34" s="109">
        <f t="shared" si="4"/>
        <v>31.56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4.3121099999999997</v>
      </c>
      <c r="F35" s="109"/>
      <c r="G35" s="109">
        <f t="shared" si="4"/>
        <v>31.56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4.3121099999999997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4.3121099999999997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80.63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151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327.10000000000002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24.53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24.53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376.16</v>
      </c>
      <c r="U75" t="s">
        <v>144</v>
      </c>
      <c r="V75">
        <f>+TRUNC(ROUND(G29+G40+G71+G73+G74,2),2)</f>
        <v>230.32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45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152</v>
      </c>
      <c r="B44" s="152"/>
      <c r="C44" s="153" t="s">
        <v>153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154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155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156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157</v>
      </c>
      <c r="B48" s="159"/>
      <c r="C48" s="153" t="s">
        <v>19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158</v>
      </c>
      <c r="B49" s="159"/>
      <c r="C49" s="153" t="s">
        <v>153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47.54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140.03</v>
      </c>
      <c r="U75" t="s">
        <v>144</v>
      </c>
      <c r="V75">
        <f>+TRUNC(ROUND(G29+G40+G71+G73+G74,2),2)</f>
        <v>92.49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46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1.9099299999999999</v>
      </c>
      <c r="F12" s="109"/>
      <c r="G12" s="110">
        <f>IFERROR(TRUNC(ROUND(D12*E12,2),2),0)</f>
        <v>8.1199999999999992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1.9099299999999999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1.9099299999999999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1.9099299999999999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1.9099299999999999</v>
      </c>
      <c r="F16" s="109"/>
      <c r="G16" s="110">
        <f t="shared" si="1"/>
        <v>0.95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1.9099299999999999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1.9099299999999999</v>
      </c>
      <c r="F18" s="109"/>
      <c r="G18" s="110">
        <f t="shared" si="1"/>
        <v>0.28999999999999998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1.9099299999999999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1.9099299999999999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1</v>
      </c>
      <c r="C21" s="106">
        <v>0.2</v>
      </c>
      <c r="D21" s="107">
        <f t="shared" si="0"/>
        <v>0.2</v>
      </c>
      <c r="E21" s="108">
        <v>1.9099299999999999</v>
      </c>
      <c r="F21" s="109"/>
      <c r="G21" s="110">
        <f t="shared" si="1"/>
        <v>0.38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1.9099299999999999</v>
      </c>
      <c r="F22" s="109"/>
      <c r="G22" s="110">
        <f t="shared" si="1"/>
        <v>0.32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1.9099299999999999</v>
      </c>
      <c r="F23" s="109"/>
      <c r="G23" s="110">
        <f t="shared" si="1"/>
        <v>0.1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1.9099299999999999</v>
      </c>
      <c r="F24" s="109"/>
      <c r="G24" s="110">
        <f t="shared" si="1"/>
        <v>0.28999999999999998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1.9099299999999999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1.9099299999999999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10.45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1.9099299999999999</v>
      </c>
      <c r="F33" s="109"/>
      <c r="G33" s="109">
        <f t="shared" ref="G33:G38" si="4">IFERROR(TRUNC(ROUND(D33*E33,2),2),0)</f>
        <v>7.75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1.9099299999999999</v>
      </c>
      <c r="F34" s="109"/>
      <c r="G34" s="109">
        <f t="shared" si="4"/>
        <v>6.99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1.9099299999999999</v>
      </c>
      <c r="F35" s="109"/>
      <c r="G35" s="109">
        <f t="shared" si="4"/>
        <v>6.99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1.9099299999999999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1.9099299999999999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21.73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160</v>
      </c>
      <c r="B44" s="152"/>
      <c r="C44" s="153" t="s">
        <v>153</v>
      </c>
      <c r="D44" s="154">
        <v>1</v>
      </c>
      <c r="E44" s="155">
        <v>1.26</v>
      </c>
      <c r="F44" s="156"/>
      <c r="G44" s="113">
        <f>IFERROR(TRUNC(ROUND(D44*E44,2),2),0)</f>
        <v>1.26</v>
      </c>
      <c r="J44" s="157"/>
    </row>
    <row r="45" spans="1:22" ht="25.5" x14ac:dyDescent="0.25">
      <c r="A45" s="158" t="s">
        <v>154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x14ac:dyDescent="0.25">
      <c r="A46" s="158" t="s">
        <v>156</v>
      </c>
      <c r="B46" s="159"/>
      <c r="C46" s="161" t="s">
        <v>11</v>
      </c>
      <c r="D46" s="162">
        <v>1</v>
      </c>
      <c r="E46" s="163">
        <v>2.08</v>
      </c>
      <c r="F46" s="109"/>
      <c r="G46" s="113">
        <f t="shared" si="5"/>
        <v>2.08</v>
      </c>
      <c r="J46" s="157"/>
    </row>
    <row r="47" spans="1:22" ht="25.5" x14ac:dyDescent="0.25">
      <c r="A47" s="158" t="s">
        <v>157</v>
      </c>
      <c r="B47" s="159"/>
      <c r="C47" s="153" t="s">
        <v>19</v>
      </c>
      <c r="D47" s="154">
        <v>20</v>
      </c>
      <c r="E47" s="163">
        <v>0.8</v>
      </c>
      <c r="F47" s="109"/>
      <c r="G47" s="113">
        <f t="shared" si="5"/>
        <v>16</v>
      </c>
      <c r="J47" s="157"/>
    </row>
    <row r="48" spans="1:22" x14ac:dyDescent="0.25">
      <c r="A48" s="158" t="s">
        <v>158</v>
      </c>
      <c r="B48" s="159"/>
      <c r="C48" s="153" t="s">
        <v>153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ht="25.5" x14ac:dyDescent="0.25">
      <c r="A49" s="158" t="s">
        <v>161</v>
      </c>
      <c r="B49" s="159"/>
      <c r="C49" s="153" t="s">
        <v>153</v>
      </c>
      <c r="D49" s="154">
        <v>1</v>
      </c>
      <c r="E49" s="163">
        <v>3.77</v>
      </c>
      <c r="F49" s="109"/>
      <c r="G49" s="113">
        <f t="shared" si="5"/>
        <v>3.77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33.07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67.25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5.04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5.04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77.33</v>
      </c>
      <c r="U75" t="s">
        <v>144</v>
      </c>
      <c r="V75">
        <f>+TRUNC(ROUND(G29+G40+G71+G73+G74,2),2)</f>
        <v>44.26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33.07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152</v>
      </c>
      <c r="B44" s="152"/>
      <c r="C44" s="153" t="s">
        <v>153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154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155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157</v>
      </c>
      <c r="B47" s="159"/>
      <c r="C47" s="153" t="s">
        <v>19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158</v>
      </c>
      <c r="B48" s="159"/>
      <c r="C48" s="153" t="s">
        <v>153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100.37</v>
      </c>
      <c r="U75" t="s">
        <v>144</v>
      </c>
      <c r="V75">
        <f>+TRUNC(ROUND(G29+G40+G71+G73+G74,2),2)</f>
        <v>75.02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152</v>
      </c>
      <c r="B44" s="152"/>
      <c r="C44" s="153" t="s">
        <v>153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154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155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157</v>
      </c>
      <c r="B47" s="159"/>
      <c r="C47" s="153" t="s">
        <v>19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158</v>
      </c>
      <c r="B48" s="159"/>
      <c r="C48" s="153" t="s">
        <v>153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135.12</v>
      </c>
      <c r="U75" t="s">
        <v>144</v>
      </c>
      <c r="V75">
        <f>+TRUNC(ROUND(G29+G40+G71+G73+G74,2),2)</f>
        <v>109.89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47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0.64976999999999996</v>
      </c>
      <c r="F12" s="109"/>
      <c r="G12" s="110">
        <f>IFERROR(TRUNC(ROUND(D12*E12,2),2),0)</f>
        <v>2.76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0.64976999999999996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0.64976999999999996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0.64976999999999996</v>
      </c>
      <c r="F15" s="109"/>
      <c r="G15" s="110">
        <f t="shared" si="1"/>
        <v>0.65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0.64976999999999996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0.64976999999999996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0.64976999999999996</v>
      </c>
      <c r="F18" s="109"/>
      <c r="G18" s="110">
        <f t="shared" si="1"/>
        <v>0.19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0.64976999999999996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0.64976999999999996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0.64976999999999996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0.64976999999999996</v>
      </c>
      <c r="F22" s="109"/>
      <c r="G22" s="110">
        <f t="shared" si="1"/>
        <v>0.22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0.64976999999999996</v>
      </c>
      <c r="F23" s="109"/>
      <c r="G23" s="110">
        <f t="shared" si="1"/>
        <v>0.06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4</v>
      </c>
      <c r="C24" s="106">
        <v>0.05</v>
      </c>
      <c r="D24" s="107">
        <f t="shared" si="0"/>
        <v>0.2</v>
      </c>
      <c r="E24" s="108">
        <v>0.64976999999999996</v>
      </c>
      <c r="F24" s="109"/>
      <c r="G24" s="110">
        <f t="shared" si="1"/>
        <v>0.13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0.64976999999999996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0.64976999999999996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4.01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0.64976999999999996</v>
      </c>
      <c r="F33" s="109"/>
      <c r="G33" s="109">
        <f t="shared" ref="G33:G38" si="4">IFERROR(TRUNC(ROUND(D33*E33,2),2),0)</f>
        <v>2.64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0.64976999999999996</v>
      </c>
      <c r="F34" s="109"/>
      <c r="G34" s="109">
        <f t="shared" si="4"/>
        <v>4.76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0.64976999999999996</v>
      </c>
      <c r="F35" s="109"/>
      <c r="G35" s="109">
        <f t="shared" si="4"/>
        <v>2.38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0.64976999999999996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0.64976999999999996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9.7799999999999994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162</v>
      </c>
      <c r="B44" s="152"/>
      <c r="C44" s="153" t="s">
        <v>11</v>
      </c>
      <c r="D44" s="154">
        <v>1</v>
      </c>
      <c r="E44" s="155">
        <v>1028.6600000000001</v>
      </c>
      <c r="F44" s="156"/>
      <c r="G44" s="113">
        <f>IFERROR(TRUNC(ROUND(D44*E44,2),2),0)</f>
        <v>1028.6600000000001</v>
      </c>
      <c r="J44" s="157"/>
    </row>
    <row r="45" spans="1:22" ht="25.5" x14ac:dyDescent="0.25">
      <c r="A45" s="158" t="s">
        <v>163</v>
      </c>
      <c r="B45" s="159"/>
      <c r="C45" s="153" t="s">
        <v>153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164</v>
      </c>
      <c r="B46" s="159"/>
      <c r="C46" s="161" t="s">
        <v>19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165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166</v>
      </c>
      <c r="B50" s="159"/>
      <c r="C50" s="153" t="s">
        <v>19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 t="s">
        <v>159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 t="s">
        <v>159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1082.8499999999999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1101.6400000000001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2.5000000000000001E-2</v>
      </c>
      <c r="G73" s="125">
        <f>TRUNC(ROUND(G72*F73,2),2)</f>
        <v>27.54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2.5000000000000001E-2</v>
      </c>
      <c r="G74" s="125">
        <f>TRUNC(ROUND(G72*F74,2),2)</f>
        <v>27.54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1156.72</v>
      </c>
      <c r="U75" t="s">
        <v>144</v>
      </c>
      <c r="V75">
        <f>+TRUNC(ROUND(G29+G40+G71+G73+G74,2),2)</f>
        <v>73.87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39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38.25" x14ac:dyDescent="0.25">
      <c r="A44" s="151" t="s">
        <v>167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168</v>
      </c>
      <c r="B45" s="159"/>
      <c r="C45" s="153" t="s">
        <v>169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170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171</v>
      </c>
      <c r="B47" s="159"/>
      <c r="C47" s="153" t="s">
        <v>172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173</v>
      </c>
      <c r="B48" s="159"/>
      <c r="C48" s="153" t="s">
        <v>172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 t="s">
        <v>159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 t="s">
        <v>159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53.24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71</v>
      </c>
      <c r="U75" t="s">
        <v>144</v>
      </c>
      <c r="V75">
        <f>+TRUNC(ROUND(G29+G40+G71+G73+G74,2),2)</f>
        <v>17.760000000000002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48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174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175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176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178</v>
      </c>
      <c r="B48" s="159"/>
      <c r="C48" s="153" t="s">
        <v>153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179</v>
      </c>
      <c r="B49" s="159"/>
      <c r="C49" s="153" t="s">
        <v>153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180</v>
      </c>
      <c r="B50" s="159"/>
      <c r="C50" s="153" t="s">
        <v>153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181</v>
      </c>
      <c r="B51" s="159"/>
      <c r="C51" s="153" t="s">
        <v>153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182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135.96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154.75</v>
      </c>
      <c r="U75" t="s">
        <v>144</v>
      </c>
      <c r="V75">
        <f>+TRUNC(ROUND(G29+G40+G71+G73+G74,2),2)</f>
        <v>18.79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49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183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184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185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186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187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188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41.43</v>
      </c>
      <c r="U75" t="s">
        <v>144</v>
      </c>
      <c r="V75">
        <f>+TRUNC(ROUND(G29+G40+G71+G73+G74,2),2)</f>
        <v>15.69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50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0.30066599999999999</v>
      </c>
      <c r="F12" s="109"/>
      <c r="G12" s="110">
        <f>IFERROR(TRUNC(ROUND(D12*E12,2),2),0)</f>
        <v>1.28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0.30066599999999999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0.30066599999999999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0.30066599999999999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2</v>
      </c>
      <c r="C16" s="106">
        <v>0.5</v>
      </c>
      <c r="D16" s="107">
        <f t="shared" si="0"/>
        <v>1</v>
      </c>
      <c r="E16" s="108">
        <v>0.30066599999999999</v>
      </c>
      <c r="F16" s="109"/>
      <c r="G16" s="110">
        <f t="shared" si="1"/>
        <v>0.3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0.30066599999999999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0.30066599999999999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0.30066599999999999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2</v>
      </c>
      <c r="C20" s="106">
        <v>0.2</v>
      </c>
      <c r="D20" s="107">
        <f t="shared" si="0"/>
        <v>0.4</v>
      </c>
      <c r="E20" s="108">
        <v>0.30066599999999999</v>
      </c>
      <c r="F20" s="109"/>
      <c r="G20" s="110">
        <f t="shared" si="1"/>
        <v>0.12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2</v>
      </c>
      <c r="C21" s="106">
        <v>0.2</v>
      </c>
      <c r="D21" s="107">
        <f t="shared" si="0"/>
        <v>0.4</v>
      </c>
      <c r="E21" s="108">
        <v>0.30066599999999999</v>
      </c>
      <c r="F21" s="109"/>
      <c r="G21" s="110">
        <f t="shared" si="1"/>
        <v>0.12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3</v>
      </c>
      <c r="C22" s="106">
        <v>0.17</v>
      </c>
      <c r="D22" s="107">
        <f t="shared" si="0"/>
        <v>0.51</v>
      </c>
      <c r="E22" s="108">
        <v>0.30066599999999999</v>
      </c>
      <c r="F22" s="109"/>
      <c r="G22" s="110">
        <f t="shared" si="1"/>
        <v>0.15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0.30066599999999999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0.30066599999999999</v>
      </c>
      <c r="F24" s="109"/>
      <c r="G24" s="110">
        <f t="shared" si="1"/>
        <v>0.05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0.30066599999999999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0.30066599999999999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2.02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0.30066599999999999</v>
      </c>
      <c r="F33" s="109"/>
      <c r="G33" s="109">
        <f t="shared" ref="G33:G38" si="4">IFERROR(TRUNC(ROUND(D33*E33,2),2),0)</f>
        <v>1.22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0.30066599999999999</v>
      </c>
      <c r="F34" s="109"/>
      <c r="G34" s="109">
        <f t="shared" si="4"/>
        <v>1.1000000000000001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0.30066599999999999</v>
      </c>
      <c r="F35" s="109"/>
      <c r="G35" s="109">
        <f t="shared" si="4"/>
        <v>1.1000000000000001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0.30066599999999999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0.30066599999999999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3.42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189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190</v>
      </c>
      <c r="B45" s="159"/>
      <c r="C45" s="153" t="s">
        <v>11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185</v>
      </c>
      <c r="B46" s="159"/>
      <c r="C46" s="161" t="s">
        <v>11</v>
      </c>
      <c r="D46" s="162">
        <v>2</v>
      </c>
      <c r="E46" s="163">
        <v>10.7</v>
      </c>
      <c r="F46" s="109"/>
      <c r="G46" s="113">
        <f t="shared" si="5"/>
        <v>21.4</v>
      </c>
      <c r="J46" s="157"/>
    </row>
    <row r="47" spans="1:22" x14ac:dyDescent="0.25">
      <c r="A47" s="158" t="s">
        <v>186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187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188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191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192</v>
      </c>
      <c r="B51" s="159"/>
      <c r="C51" s="153" t="s">
        <v>11</v>
      </c>
      <c r="D51" s="154">
        <v>1</v>
      </c>
      <c r="E51" s="163">
        <v>7.88</v>
      </c>
      <c r="F51" s="109"/>
      <c r="G51" s="113">
        <f t="shared" si="5"/>
        <v>7.88</v>
      </c>
      <c r="J51" s="157"/>
    </row>
    <row r="52" spans="1:10" x14ac:dyDescent="0.25">
      <c r="A52" s="158" t="s">
        <v>193</v>
      </c>
      <c r="B52" s="159"/>
      <c r="C52" s="153" t="s">
        <v>19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194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61.92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70.36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5.28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5.28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80.92</v>
      </c>
      <c r="U75" t="s">
        <v>144</v>
      </c>
      <c r="V75">
        <f>+TRUNC(ROUND(G29+G40+G71+G73+G74,2),2)</f>
        <v>19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51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195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197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198</v>
      </c>
      <c r="B47" s="159"/>
      <c r="C47" s="153" t="s">
        <v>19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199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20.07</v>
      </c>
      <c r="U75" t="s">
        <v>144</v>
      </c>
      <c r="V75">
        <f>+TRUNC(ROUND(G29+G40+G71+G73+G74,2),2)</f>
        <v>9.8000000000000007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18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195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197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188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19.100000000000001</v>
      </c>
      <c r="U75" t="s">
        <v>144</v>
      </c>
      <c r="V75">
        <f>+TRUNC(ROUND(G29+G40+G71+G73+G74,2),2)</f>
        <v>10.85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52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123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124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195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196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197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188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194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25.85</v>
      </c>
      <c r="U75" t="s">
        <v>144</v>
      </c>
      <c r="V75">
        <f>+TRUNC(ROUND(G29+G40+G71+G73+G74,2),2)</f>
        <v>11.56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33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200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201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202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170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203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38.31</v>
      </c>
      <c r="U75" t="s">
        <v>144</v>
      </c>
      <c r="V75">
        <f>+TRUNC(ROUND(G29+G40+G71+G73+G74,2),2)</f>
        <v>11.86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1.0829999999999999E-2</v>
      </c>
      <c r="F12" s="109"/>
      <c r="G12" s="110">
        <f>IFERROR(TRUNC(ROUND(D12*E12,2),2),0)</f>
        <v>0.05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1.0829999999999999E-2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1.0829999999999999E-2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1.0829999999999999E-2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1.0829999999999999E-2</v>
      </c>
      <c r="F16" s="109"/>
      <c r="G16" s="110">
        <f t="shared" si="1"/>
        <v>0.01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1</v>
      </c>
      <c r="C17" s="106">
        <v>0.15</v>
      </c>
      <c r="D17" s="107">
        <f t="shared" si="0"/>
        <v>0.15</v>
      </c>
      <c r="E17" s="108">
        <v>1.0829999999999999E-2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1.0829999999999999E-2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1.0829999999999999E-2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1.0829999999999999E-2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1.0829999999999999E-2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1.0829999999999999E-2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1.0829999999999999E-2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1.0829999999999999E-2</v>
      </c>
      <c r="F24" s="109"/>
      <c r="G24" s="110">
        <f t="shared" si="1"/>
        <v>0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1.0829999999999999E-2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1.0829999999999999E-2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1.0829999999999999E-2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1.0829999999999999E-2</v>
      </c>
      <c r="F34" s="109"/>
      <c r="G34" s="109">
        <f t="shared" si="4"/>
        <v>0.04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1.0829999999999999E-2</v>
      </c>
      <c r="F35" s="109"/>
      <c r="G35" s="109">
        <f t="shared" si="4"/>
        <v>0.04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1.0829999999999999E-2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1.0829999999999999E-2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204</v>
      </c>
      <c r="B44" s="152"/>
      <c r="C44" s="153" t="s">
        <v>19</v>
      </c>
      <c r="D44" s="154">
        <v>1</v>
      </c>
      <c r="E44" s="155">
        <v>0.69</v>
      </c>
      <c r="F44" s="156"/>
      <c r="G44" s="113">
        <f>IFERROR(TRUNC(ROUND(D44*E44,2),2),0)</f>
        <v>0.69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0.69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0.88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1.02</v>
      </c>
      <c r="U75" t="s">
        <v>144</v>
      </c>
      <c r="V75">
        <f>+TRUNC(ROUND(G29+G40+G71+G73+G74,2),2)</f>
        <v>0.33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20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166</v>
      </c>
      <c r="B44" s="152"/>
      <c r="C44" s="153" t="s">
        <v>19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0.72</v>
      </c>
      <c r="U75" t="s">
        <v>144</v>
      </c>
      <c r="V75">
        <f>+TRUNC(ROUND(G29+G40+G71+G73+G74,2),2)</f>
        <v>0.3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205</v>
      </c>
      <c r="B44" s="152"/>
      <c r="C44" s="153" t="s">
        <v>153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206</v>
      </c>
      <c r="B45" s="159"/>
      <c r="C45" s="153" t="s">
        <v>19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207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194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61.02</v>
      </c>
      <c r="U75" t="s">
        <v>144</v>
      </c>
      <c r="V75">
        <f>+TRUNC(ROUND(G29+G40+G71+G73+G74,2),2)</f>
        <v>17.29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205</v>
      </c>
      <c r="B44" s="152"/>
      <c r="C44" s="153" t="s">
        <v>153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206</v>
      </c>
      <c r="B45" s="159"/>
      <c r="C45" s="153" t="s">
        <v>19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207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194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51.33</v>
      </c>
      <c r="U75" t="s">
        <v>144</v>
      </c>
      <c r="V75">
        <f>+TRUNC(ROUND(G29+G40+G71+G73+G74,2),2)</f>
        <v>13.63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205</v>
      </c>
      <c r="B44" s="152"/>
      <c r="C44" s="153" t="s">
        <v>153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208</v>
      </c>
      <c r="B45" s="159"/>
      <c r="C45" s="153" t="s">
        <v>19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209</v>
      </c>
      <c r="B46" s="159"/>
      <c r="C46" s="161" t="s">
        <v>19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210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211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17.97</v>
      </c>
      <c r="U75" t="s">
        <v>144</v>
      </c>
      <c r="V75">
        <f>+TRUNC(ROUND(G29+G40+G71+G73+G74,2),2)</f>
        <v>6.25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2.5597000000000002E-2</v>
      </c>
      <c r="F12" s="109"/>
      <c r="G12" s="110">
        <f>IFERROR(TRUNC(ROUND(D12*E12,2),2),0)</f>
        <v>0.11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2.5597000000000002E-2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2.5597000000000002E-2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2.5597000000000002E-2</v>
      </c>
      <c r="F15" s="109"/>
      <c r="G15" s="110">
        <f t="shared" si="1"/>
        <v>0.03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2.5597000000000002E-2</v>
      </c>
      <c r="F16" s="109"/>
      <c r="G16" s="110">
        <f t="shared" si="1"/>
        <v>0.01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2.5597000000000002E-2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2.5597000000000002E-2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2.5597000000000002E-2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2.5597000000000002E-2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2.5597000000000002E-2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2.5597000000000002E-2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2.5597000000000002E-2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7</v>
      </c>
      <c r="C24" s="106">
        <v>0.05</v>
      </c>
      <c r="D24" s="107">
        <f t="shared" si="0"/>
        <v>0.35</v>
      </c>
      <c r="E24" s="108">
        <v>2.5597000000000002E-2</v>
      </c>
      <c r="F24" s="109"/>
      <c r="G24" s="110">
        <f t="shared" si="1"/>
        <v>0.01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2.5597000000000002E-2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2.5597000000000002E-2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0.16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2.5597000000000002E-2</v>
      </c>
      <c r="F33" s="109"/>
      <c r="G33" s="109">
        <f t="shared" ref="G33:G38" si="4">IFERROR(TRUNC(ROUND(D33*E33,2),2),0)</f>
        <v>0.1</v>
      </c>
    </row>
    <row r="34" spans="1:22" x14ac:dyDescent="0.25">
      <c r="A34" s="113" t="s">
        <v>123</v>
      </c>
      <c r="B34" s="143">
        <v>3</v>
      </c>
      <c r="C34" s="144">
        <v>3.66</v>
      </c>
      <c r="D34" s="107">
        <f t="shared" si="3"/>
        <v>10.98</v>
      </c>
      <c r="E34" s="106">
        <v>2.5597000000000002E-2</v>
      </c>
      <c r="F34" s="109"/>
      <c r="G34" s="109">
        <f t="shared" si="4"/>
        <v>0.28000000000000003</v>
      </c>
    </row>
    <row r="35" spans="1:22" x14ac:dyDescent="0.25">
      <c r="A35" s="113" t="s">
        <v>124</v>
      </c>
      <c r="B35" s="143">
        <v>3</v>
      </c>
      <c r="C35" s="144">
        <v>3.66</v>
      </c>
      <c r="D35" s="107">
        <f t="shared" si="3"/>
        <v>10.98</v>
      </c>
      <c r="E35" s="106">
        <v>2.5597000000000002E-2</v>
      </c>
      <c r="F35" s="109"/>
      <c r="G35" s="109">
        <f t="shared" si="4"/>
        <v>0.28000000000000003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2.5597000000000002E-2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2.5597000000000002E-2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0.66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0.92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1.06</v>
      </c>
      <c r="U75" t="s">
        <v>144</v>
      </c>
      <c r="V75">
        <f>+TRUNC(ROUND(G29+G40+G71+G73+G74,2),2)</f>
        <v>1.06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24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124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212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213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214</v>
      </c>
      <c r="B46" s="159"/>
      <c r="C46" s="161" t="s">
        <v>19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215</v>
      </c>
      <c r="B47" s="159"/>
      <c r="C47" s="153" t="s">
        <v>216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217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194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170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218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219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220</v>
      </c>
      <c r="B53" s="159"/>
      <c r="C53" s="153" t="s">
        <v>221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222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223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140.26</v>
      </c>
      <c r="U75" t="s">
        <v>144</v>
      </c>
      <c r="V75">
        <f>+TRUNC(ROUND(G29+G40+G71+G73+G74,2),2)</f>
        <v>10.61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40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38.25" x14ac:dyDescent="0.25">
      <c r="A44" s="151" t="s">
        <v>224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168</v>
      </c>
      <c r="B45" s="159"/>
      <c r="C45" s="153" t="s">
        <v>169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170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171</v>
      </c>
      <c r="B47" s="159"/>
      <c r="C47" s="153" t="s">
        <v>172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173</v>
      </c>
      <c r="B48" s="159"/>
      <c r="C48" s="153" t="s">
        <v>172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40.729999999999997</v>
      </c>
      <c r="U75" t="s">
        <v>144</v>
      </c>
      <c r="V75">
        <f>+TRUNC(ROUND(G29+G40+G71+G73+G74,2),2)</f>
        <v>15.38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9.8449999999999996E-2</v>
      </c>
      <c r="F12" s="109"/>
      <c r="G12" s="110">
        <f>IFERROR(TRUNC(ROUND(D12*E12,2),2),0)</f>
        <v>0.42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9.8449999999999996E-2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9.8449999999999996E-2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1</v>
      </c>
      <c r="C16" s="106">
        <v>0.5</v>
      </c>
      <c r="D16" s="107">
        <f t="shared" si="0"/>
        <v>0.5</v>
      </c>
      <c r="E16" s="108">
        <v>9.8449999999999996E-2</v>
      </c>
      <c r="F16" s="109"/>
      <c r="G16" s="110">
        <f t="shared" si="1"/>
        <v>0.05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9.8449999999999996E-2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9.8449999999999996E-2</v>
      </c>
      <c r="F18" s="109"/>
      <c r="G18" s="110">
        <f t="shared" si="1"/>
        <v>0.01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9.8449999999999996E-2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9.8449999999999996E-2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9.8449999999999996E-2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9.8449999999999996E-2</v>
      </c>
      <c r="F22" s="109"/>
      <c r="G22" s="110">
        <f t="shared" si="1"/>
        <v>0.02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9.8449999999999996E-2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9.8449999999999996E-2</v>
      </c>
      <c r="F24" s="109"/>
      <c r="G24" s="110">
        <f t="shared" si="1"/>
        <v>0.01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9.8449999999999996E-2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9.8449999999999996E-2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0.51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9.8449999999999996E-2</v>
      </c>
      <c r="F33" s="109"/>
      <c r="G33" s="109">
        <f t="shared" ref="G33:G38" si="4">IFERROR(TRUNC(ROUND(D33*E33,2),2),0)</f>
        <v>0.4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9.8449999999999996E-2</v>
      </c>
      <c r="F34" s="109"/>
      <c r="G34" s="109">
        <f t="shared" si="4"/>
        <v>0.36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9.8449999999999996E-2</v>
      </c>
      <c r="F35" s="109"/>
      <c r="G35" s="109">
        <f t="shared" si="4"/>
        <v>0.36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9.8449999999999996E-2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1.1200000000000001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225</v>
      </c>
      <c r="B44" s="152"/>
      <c r="C44" s="153" t="s">
        <v>226</v>
      </c>
      <c r="D44" s="154">
        <v>1</v>
      </c>
      <c r="E44" s="155">
        <v>0.92</v>
      </c>
      <c r="F44" s="156"/>
      <c r="G44" s="113">
        <f>IFERROR(TRUNC(ROUND(D44*E44,2),2),0)</f>
        <v>0.92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0.92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2.56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0.19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0.19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2.94</v>
      </c>
      <c r="U75" t="s">
        <v>144</v>
      </c>
      <c r="V75">
        <f>+TRUNC(ROUND(G29+G40+G71+G73+G74,2),2)</f>
        <v>2.02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41</v>
      </c>
      <c r="B7" s="81"/>
      <c r="C7" s="81"/>
      <c r="D7" s="81"/>
      <c r="E7" s="81"/>
      <c r="F7" s="82" t="s">
        <v>64</v>
      </c>
      <c r="G7" s="83" t="s">
        <v>19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214</v>
      </c>
      <c r="B44" s="152"/>
      <c r="C44" s="153" t="s">
        <v>19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2.35</v>
      </c>
      <c r="U75" t="s">
        <v>144</v>
      </c>
      <c r="V75">
        <f>+TRUNC(ROUND(G29+G40+G71+G73+G74,2),2)</f>
        <v>0.47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25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227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9.2899999999999991</v>
      </c>
      <c r="U75" t="s">
        <v>144</v>
      </c>
      <c r="V75">
        <f>+TRUNC(ROUND(G29+G40+G71+G73+G74,2),2)</f>
        <v>4.5999999999999996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53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2.3431099999999998</v>
      </c>
      <c r="F12" s="109"/>
      <c r="G12" s="110">
        <f>IFERROR(TRUNC(ROUND(D12*E12,2),2),0)</f>
        <v>9.9600000000000009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2.3431099999999998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1</v>
      </c>
      <c r="C14" s="106">
        <v>20</v>
      </c>
      <c r="D14" s="107">
        <f t="shared" si="0"/>
        <v>20</v>
      </c>
      <c r="E14" s="108">
        <v>2.3431099999999998</v>
      </c>
      <c r="F14" s="109"/>
      <c r="G14" s="110">
        <f t="shared" si="1"/>
        <v>46.86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2.3431099999999998</v>
      </c>
      <c r="F15" s="109"/>
      <c r="G15" s="110">
        <f t="shared" si="1"/>
        <v>2.34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2.3431099999999998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2.3431099999999998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2.3431099999999998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2.3431099999999998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2.3431099999999998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2.3431099999999998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2.3431099999999998</v>
      </c>
      <c r="F22" s="109"/>
      <c r="G22" s="110">
        <f t="shared" si="1"/>
        <v>0.4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2.3431099999999998</v>
      </c>
      <c r="F23" s="109"/>
      <c r="G23" s="110">
        <f t="shared" si="1"/>
        <v>0.12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9</v>
      </c>
      <c r="C24" s="106">
        <v>0.05</v>
      </c>
      <c r="D24" s="107">
        <f t="shared" si="0"/>
        <v>0.45</v>
      </c>
      <c r="E24" s="108">
        <v>2.3431099999999998</v>
      </c>
      <c r="F24" s="109"/>
      <c r="G24" s="110">
        <f t="shared" si="1"/>
        <v>1.05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2.3431099999999998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2.3431099999999998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60.73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2.3431099999999998</v>
      </c>
      <c r="F33" s="109"/>
      <c r="G33" s="109">
        <f t="shared" ref="G33:G38" si="4">IFERROR(TRUNC(ROUND(D33*E33,2),2),0)</f>
        <v>9.51</v>
      </c>
    </row>
    <row r="34" spans="1:22" x14ac:dyDescent="0.25">
      <c r="A34" s="113" t="s">
        <v>123</v>
      </c>
      <c r="B34" s="143">
        <v>4</v>
      </c>
      <c r="C34" s="144">
        <v>3.66</v>
      </c>
      <c r="D34" s="107">
        <f t="shared" si="3"/>
        <v>14.64</v>
      </c>
      <c r="E34" s="106">
        <v>2.3431099999999998</v>
      </c>
      <c r="F34" s="109"/>
      <c r="G34" s="109">
        <f t="shared" si="4"/>
        <v>34.299999999999997</v>
      </c>
    </row>
    <row r="35" spans="1:22" x14ac:dyDescent="0.25">
      <c r="A35" s="113" t="s">
        <v>124</v>
      </c>
      <c r="B35" s="143">
        <v>4</v>
      </c>
      <c r="C35" s="144">
        <v>3.66</v>
      </c>
      <c r="D35" s="107">
        <f t="shared" si="3"/>
        <v>14.64</v>
      </c>
      <c r="E35" s="106">
        <v>2.3431099999999998</v>
      </c>
      <c r="F35" s="109"/>
      <c r="G35" s="109">
        <f t="shared" si="4"/>
        <v>34.299999999999997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2.3431099999999998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2.3431099999999998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78.11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54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140.84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10.56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10.56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161.96</v>
      </c>
      <c r="U75" t="s">
        <v>144</v>
      </c>
      <c r="V75">
        <f>+TRUNC(ROUND(G29+G40+G71+G73+G74,2),2)</f>
        <v>161.96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55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0.80728999999999995</v>
      </c>
      <c r="F12" s="109"/>
      <c r="G12" s="110">
        <f>IFERROR(TRUNC(ROUND(D12*E12,2),2),0)</f>
        <v>3.43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0.80728999999999995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1</v>
      </c>
      <c r="C14" s="106">
        <v>20</v>
      </c>
      <c r="D14" s="107">
        <f t="shared" si="0"/>
        <v>20</v>
      </c>
      <c r="E14" s="108">
        <v>0.80728999999999995</v>
      </c>
      <c r="F14" s="109"/>
      <c r="G14" s="110">
        <f t="shared" si="1"/>
        <v>16.149999999999999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1</v>
      </c>
      <c r="C15" s="106">
        <v>1</v>
      </c>
      <c r="D15" s="107">
        <f t="shared" si="0"/>
        <v>1</v>
      </c>
      <c r="E15" s="108">
        <v>0.80728999999999995</v>
      </c>
      <c r="F15" s="109"/>
      <c r="G15" s="110">
        <f t="shared" si="1"/>
        <v>0.81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0.80728999999999995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0.80728999999999995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0</v>
      </c>
      <c r="C18" s="106">
        <v>0.15</v>
      </c>
      <c r="D18" s="107">
        <f t="shared" si="0"/>
        <v>0</v>
      </c>
      <c r="E18" s="108">
        <v>0.80728999999999995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0.80728999999999995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0.80728999999999995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0.80728999999999995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0.80728999999999995</v>
      </c>
      <c r="F22" s="109"/>
      <c r="G22" s="110">
        <f t="shared" si="1"/>
        <v>0.14000000000000001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0.80728999999999995</v>
      </c>
      <c r="F23" s="109"/>
      <c r="G23" s="110">
        <f t="shared" si="1"/>
        <v>0.04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9</v>
      </c>
      <c r="C24" s="106">
        <v>0.05</v>
      </c>
      <c r="D24" s="107">
        <f t="shared" si="0"/>
        <v>0.45</v>
      </c>
      <c r="E24" s="108">
        <v>0.80728999999999995</v>
      </c>
      <c r="F24" s="109"/>
      <c r="G24" s="110">
        <f t="shared" si="1"/>
        <v>0.36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0.80728999999999995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0.80728999999999995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20.93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0.80728999999999995</v>
      </c>
      <c r="F33" s="109"/>
      <c r="G33" s="109">
        <f t="shared" ref="G33:G38" si="4">IFERROR(TRUNC(ROUND(D33*E33,2),2),0)</f>
        <v>3.28</v>
      </c>
    </row>
    <row r="34" spans="1:22" x14ac:dyDescent="0.25">
      <c r="A34" s="113" t="s">
        <v>123</v>
      </c>
      <c r="B34" s="143">
        <v>4</v>
      </c>
      <c r="C34" s="144">
        <v>3.66</v>
      </c>
      <c r="D34" s="107">
        <f t="shared" si="3"/>
        <v>14.64</v>
      </c>
      <c r="E34" s="106">
        <v>0.80728999999999995</v>
      </c>
      <c r="F34" s="109"/>
      <c r="G34" s="109">
        <f t="shared" si="4"/>
        <v>11.82</v>
      </c>
    </row>
    <row r="35" spans="1:22" x14ac:dyDescent="0.25">
      <c r="A35" s="113" t="s">
        <v>124</v>
      </c>
      <c r="B35" s="143">
        <v>4</v>
      </c>
      <c r="C35" s="144">
        <v>3.66</v>
      </c>
      <c r="D35" s="107">
        <f t="shared" si="3"/>
        <v>14.64</v>
      </c>
      <c r="E35" s="106">
        <v>0.80728999999999995</v>
      </c>
      <c r="F35" s="109"/>
      <c r="G35" s="109">
        <f t="shared" si="4"/>
        <v>11.82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0.80728999999999995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0.80728999999999995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26.92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131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49.85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3.74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3.74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57.33</v>
      </c>
      <c r="U75" t="s">
        <v>144</v>
      </c>
      <c r="V75">
        <f>+TRUNC(ROUND(G29+G40+G71+G73+G74,2),2)</f>
        <v>57.33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42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ht="25.5" x14ac:dyDescent="0.25">
      <c r="A44" s="151" t="s">
        <v>205</v>
      </c>
      <c r="B44" s="152"/>
      <c r="C44" s="153" t="s">
        <v>153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206</v>
      </c>
      <c r="B45" s="159"/>
      <c r="C45" s="153" t="s">
        <v>19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207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17.23</v>
      </c>
      <c r="U75" t="s">
        <v>144</v>
      </c>
      <c r="V75">
        <f>+TRUNC(ROUND(G29+G40+G71+G73+G74,2),2)</f>
        <v>3.32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43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228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159</v>
      </c>
      <c r="B45" s="159"/>
      <c r="C45" s="153" t="s">
        <v>159</v>
      </c>
      <c r="D45" s="154" t="s">
        <v>159</v>
      </c>
      <c r="E45" s="160" t="s">
        <v>159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159</v>
      </c>
      <c r="B46" s="159"/>
      <c r="C46" s="161" t="s">
        <v>159</v>
      </c>
      <c r="D46" s="162" t="s">
        <v>159</v>
      </c>
      <c r="E46" s="163" t="s">
        <v>159</v>
      </c>
      <c r="F46" s="109"/>
      <c r="G46" s="113">
        <f t="shared" si="5"/>
        <v>0</v>
      </c>
      <c r="J46" s="157"/>
    </row>
    <row r="47" spans="1:22" x14ac:dyDescent="0.25">
      <c r="A47" s="158" t="s">
        <v>159</v>
      </c>
      <c r="B47" s="159"/>
      <c r="C47" s="153" t="s">
        <v>159</v>
      </c>
      <c r="D47" s="154" t="s">
        <v>159</v>
      </c>
      <c r="E47" s="163" t="s">
        <v>159</v>
      </c>
      <c r="F47" s="109"/>
      <c r="G47" s="113">
        <f t="shared" si="5"/>
        <v>0</v>
      </c>
      <c r="J47" s="157"/>
    </row>
    <row r="48" spans="1:22" x14ac:dyDescent="0.25">
      <c r="A48" s="158" t="s">
        <v>159</v>
      </c>
      <c r="B48" s="159"/>
      <c r="C48" s="153" t="s">
        <v>159</v>
      </c>
      <c r="D48" s="154" t="s">
        <v>159</v>
      </c>
      <c r="E48" s="163" t="s">
        <v>159</v>
      </c>
      <c r="F48" s="109"/>
      <c r="G48" s="113">
        <f t="shared" si="5"/>
        <v>0</v>
      </c>
      <c r="J48" s="157"/>
    </row>
    <row r="49" spans="1:10" x14ac:dyDescent="0.25">
      <c r="A49" s="158" t="s">
        <v>159</v>
      </c>
      <c r="B49" s="159"/>
      <c r="C49" s="153" t="s">
        <v>159</v>
      </c>
      <c r="D49" s="154" t="s">
        <v>159</v>
      </c>
      <c r="E49" s="163" t="s">
        <v>159</v>
      </c>
      <c r="F49" s="109"/>
      <c r="G49" s="113">
        <f t="shared" si="5"/>
        <v>0</v>
      </c>
      <c r="J49" s="157"/>
    </row>
    <row r="50" spans="1:10" x14ac:dyDescent="0.25">
      <c r="A50" s="158" t="s">
        <v>159</v>
      </c>
      <c r="B50" s="159"/>
      <c r="C50" s="153" t="s">
        <v>159</v>
      </c>
      <c r="D50" s="154" t="s">
        <v>159</v>
      </c>
      <c r="E50" s="163" t="s">
        <v>159</v>
      </c>
      <c r="F50" s="109"/>
      <c r="G50" s="113">
        <f t="shared" si="5"/>
        <v>0</v>
      </c>
      <c r="J50" s="157"/>
    </row>
    <row r="51" spans="1:10" x14ac:dyDescent="0.25">
      <c r="A51" s="158" t="s">
        <v>159</v>
      </c>
      <c r="B51" s="159"/>
      <c r="C51" s="153" t="s">
        <v>159</v>
      </c>
      <c r="D51" s="154" t="s">
        <v>159</v>
      </c>
      <c r="E51" s="163" t="s">
        <v>159</v>
      </c>
      <c r="F51" s="109"/>
      <c r="G51" s="113">
        <f t="shared" si="5"/>
        <v>0</v>
      </c>
      <c r="J51" s="157"/>
    </row>
    <row r="52" spans="1:10" x14ac:dyDescent="0.25">
      <c r="A52" s="158" t="s">
        <v>159</v>
      </c>
      <c r="B52" s="159"/>
      <c r="C52" s="153" t="s">
        <v>159</v>
      </c>
      <c r="D52" s="154" t="s">
        <v>159</v>
      </c>
      <c r="E52" s="163" t="s">
        <v>159</v>
      </c>
      <c r="F52" s="109"/>
      <c r="G52" s="113">
        <f t="shared" si="5"/>
        <v>0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18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21.26</v>
      </c>
      <c r="U75" t="s">
        <v>144</v>
      </c>
      <c r="V75">
        <f>+TRUNC(ROUND(G29+G40+G71+G73+G74,2),2)</f>
        <v>3.26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4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57</v>
      </c>
      <c r="B1" s="62"/>
      <c r="C1" s="62"/>
      <c r="D1" s="62"/>
      <c r="E1" s="62"/>
      <c r="F1" s="62"/>
      <c r="G1" s="63"/>
    </row>
    <row r="2" spans="1:22" x14ac:dyDescent="0.25">
      <c r="A2" s="64" t="s">
        <v>58</v>
      </c>
      <c r="B2" s="65"/>
      <c r="C2" s="65"/>
      <c r="D2" s="65" t="s">
        <v>59</v>
      </c>
      <c r="E2" s="66"/>
      <c r="F2" s="66"/>
      <c r="G2" s="67"/>
    </row>
    <row r="3" spans="1:22" x14ac:dyDescent="0.25">
      <c r="A3" s="64" t="s">
        <v>60</v>
      </c>
      <c r="B3" s="68"/>
      <c r="C3" s="65"/>
      <c r="D3" s="65"/>
      <c r="E3" s="66"/>
      <c r="F3" s="66"/>
      <c r="G3" s="67"/>
    </row>
    <row r="4" spans="1:22" ht="18" x14ac:dyDescent="0.25">
      <c r="A4" s="69" t="s">
        <v>61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62</v>
      </c>
      <c r="F5" s="75"/>
      <c r="G5" s="76"/>
    </row>
    <row r="6" spans="1:22" x14ac:dyDescent="0.25">
      <c r="A6" s="77" t="s">
        <v>63</v>
      </c>
      <c r="B6" s="78"/>
      <c r="C6" s="73"/>
      <c r="D6" s="73"/>
      <c r="E6" s="73"/>
      <c r="F6" s="73"/>
      <c r="G6" s="79"/>
    </row>
    <row r="7" spans="1:22" x14ac:dyDescent="0.25">
      <c r="A7" s="80" t="s">
        <v>56</v>
      </c>
      <c r="B7" s="81"/>
      <c r="C7" s="81"/>
      <c r="D7" s="81"/>
      <c r="E7" s="81"/>
      <c r="F7" s="82" t="s">
        <v>64</v>
      </c>
      <c r="G7" s="83" t="s">
        <v>11</v>
      </c>
      <c r="I7" s="84" t="s">
        <v>65</v>
      </c>
      <c r="J7">
        <v>2</v>
      </c>
    </row>
    <row r="8" spans="1:22" x14ac:dyDescent="0.25">
      <c r="A8" s="85" t="s">
        <v>66</v>
      </c>
      <c r="B8" s="86"/>
      <c r="C8" s="86"/>
      <c r="D8" s="86"/>
      <c r="E8" s="87"/>
      <c r="F8" s="87"/>
      <c r="G8" s="88"/>
    </row>
    <row r="9" spans="1:22" x14ac:dyDescent="0.25">
      <c r="A9" s="89" t="s">
        <v>67</v>
      </c>
      <c r="B9" s="90"/>
      <c r="C9" s="91"/>
      <c r="D9" s="91"/>
      <c r="E9" s="92"/>
      <c r="F9" s="92"/>
      <c r="G9" s="93"/>
      <c r="H9" s="94"/>
      <c r="I9" s="95" t="s">
        <v>68</v>
      </c>
      <c r="J9" s="95" t="s">
        <v>69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70</v>
      </c>
      <c r="B10" s="96" t="s">
        <v>71</v>
      </c>
      <c r="C10" s="96" t="s">
        <v>72</v>
      </c>
      <c r="D10" s="96" t="s">
        <v>73</v>
      </c>
      <c r="E10" s="97" t="s">
        <v>74</v>
      </c>
      <c r="F10" s="97"/>
      <c r="G10" s="96" t="s">
        <v>75</v>
      </c>
      <c r="I10" s="98">
        <v>0.5</v>
      </c>
      <c r="J10" s="98">
        <f>1/I10</f>
        <v>2</v>
      </c>
    </row>
    <row r="11" spans="1:22" x14ac:dyDescent="0.25">
      <c r="A11" s="99"/>
      <c r="B11" s="100" t="s">
        <v>76</v>
      </c>
      <c r="C11" s="101" t="s">
        <v>77</v>
      </c>
      <c r="D11" s="100" t="s">
        <v>78</v>
      </c>
      <c r="E11" s="102" t="s">
        <v>79</v>
      </c>
      <c r="F11" s="103"/>
      <c r="G11" s="104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</row>
    <row r="12" spans="1:22" x14ac:dyDescent="0.25">
      <c r="A12" s="105" t="s">
        <v>89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90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91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92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93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94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95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97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98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100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101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102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103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104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105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106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107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108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109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110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111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112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113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109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114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115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116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117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118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119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120</v>
      </c>
      <c r="B31" s="134" t="s">
        <v>71</v>
      </c>
      <c r="C31" s="96" t="s">
        <v>121</v>
      </c>
      <c r="D31" s="96" t="s">
        <v>73</v>
      </c>
      <c r="E31" s="135" t="s">
        <v>74</v>
      </c>
      <c r="F31" s="136"/>
      <c r="G31" s="137" t="s">
        <v>75</v>
      </c>
    </row>
    <row r="32" spans="1:22" x14ac:dyDescent="0.25">
      <c r="A32" s="138"/>
      <c r="B32" s="139" t="s">
        <v>76</v>
      </c>
      <c r="C32" s="122" t="s">
        <v>77</v>
      </c>
      <c r="D32" s="122" t="s">
        <v>78</v>
      </c>
      <c r="E32" s="140" t="s">
        <v>79</v>
      </c>
      <c r="F32" s="141"/>
      <c r="G32" s="142" t="s">
        <v>80</v>
      </c>
    </row>
    <row r="33" spans="1:22" x14ac:dyDescent="0.25">
      <c r="A33" s="113" t="s">
        <v>122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123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124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125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126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127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128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129</v>
      </c>
      <c r="B42" s="147"/>
      <c r="C42" s="125" t="s">
        <v>2</v>
      </c>
      <c r="D42" s="125" t="s">
        <v>71</v>
      </c>
      <c r="E42" s="127" t="s">
        <v>130</v>
      </c>
      <c r="F42" s="127"/>
      <c r="G42" s="125" t="s">
        <v>75</v>
      </c>
    </row>
    <row r="43" spans="1:22" x14ac:dyDescent="0.25">
      <c r="A43" s="148"/>
      <c r="B43" s="149"/>
      <c r="C43" s="100"/>
      <c r="D43" s="100" t="s">
        <v>76</v>
      </c>
      <c r="E43" s="150" t="s">
        <v>77</v>
      </c>
      <c r="F43" s="103"/>
      <c r="G43" s="100" t="s">
        <v>78</v>
      </c>
    </row>
    <row r="44" spans="1:22" x14ac:dyDescent="0.25">
      <c r="A44" s="151" t="s">
        <v>174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175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176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178</v>
      </c>
      <c r="B48" s="159"/>
      <c r="C48" s="153" t="s">
        <v>153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179</v>
      </c>
      <c r="B49" s="159"/>
      <c r="C49" s="153" t="s">
        <v>153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180</v>
      </c>
      <c r="B50" s="159"/>
      <c r="C50" s="153" t="s">
        <v>153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181</v>
      </c>
      <c r="B51" s="159"/>
      <c r="C51" s="153" t="s">
        <v>153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182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159</v>
      </c>
      <c r="B53" s="159"/>
      <c r="C53" s="153" t="s">
        <v>159</v>
      </c>
      <c r="D53" s="154" t="s">
        <v>159</v>
      </c>
      <c r="E53" s="163" t="s">
        <v>159</v>
      </c>
      <c r="F53" s="109"/>
      <c r="G53" s="113">
        <f t="shared" si="5"/>
        <v>0</v>
      </c>
      <c r="J53" s="157"/>
    </row>
    <row r="54" spans="1:10" x14ac:dyDescent="0.25">
      <c r="A54" s="158" t="s">
        <v>159</v>
      </c>
      <c r="B54" s="159"/>
      <c r="C54" s="153" t="s">
        <v>159</v>
      </c>
      <c r="D54" s="154" t="s">
        <v>159</v>
      </c>
      <c r="E54" s="163" t="s">
        <v>159</v>
      </c>
      <c r="F54" s="109"/>
      <c r="G54" s="113">
        <f t="shared" si="5"/>
        <v>0</v>
      </c>
      <c r="J54" s="157"/>
    </row>
    <row r="55" spans="1:10" x14ac:dyDescent="0.25">
      <c r="A55" s="143" t="s">
        <v>159</v>
      </c>
      <c r="B55" s="106"/>
      <c r="C55" s="153" t="s">
        <v>159</v>
      </c>
      <c r="D55" s="154" t="s">
        <v>159</v>
      </c>
      <c r="E55" s="143" t="s">
        <v>159</v>
      </c>
      <c r="F55" s="109"/>
      <c r="G55" s="113">
        <f t="shared" si="5"/>
        <v>0</v>
      </c>
    </row>
    <row r="56" spans="1:10" x14ac:dyDescent="0.25">
      <c r="A56" s="158" t="s">
        <v>159</v>
      </c>
      <c r="B56" s="159"/>
      <c r="C56" s="153" t="s">
        <v>159</v>
      </c>
      <c r="D56" s="154" t="s">
        <v>159</v>
      </c>
      <c r="E56" s="163" t="s">
        <v>159</v>
      </c>
      <c r="F56" s="109"/>
      <c r="G56" s="113">
        <f t="shared" si="5"/>
        <v>0</v>
      </c>
      <c r="J56" s="157"/>
    </row>
    <row r="57" spans="1:10" x14ac:dyDescent="0.25">
      <c r="A57" s="158" t="s">
        <v>159</v>
      </c>
      <c r="B57" s="159"/>
      <c r="C57" s="153" t="s">
        <v>159</v>
      </c>
      <c r="D57" s="154" t="s">
        <v>159</v>
      </c>
      <c r="E57" s="163" t="s">
        <v>159</v>
      </c>
      <c r="F57" s="109"/>
      <c r="G57" s="113">
        <f t="shared" si="5"/>
        <v>0</v>
      </c>
      <c r="J57" s="157"/>
    </row>
    <row r="58" spans="1:10" x14ac:dyDescent="0.25">
      <c r="A58" s="158" t="s">
        <v>159</v>
      </c>
      <c r="B58" s="159"/>
      <c r="C58" s="153" t="s">
        <v>159</v>
      </c>
      <c r="D58" s="154" t="s">
        <v>159</v>
      </c>
      <c r="E58" s="163" t="s">
        <v>159</v>
      </c>
      <c r="F58" s="109"/>
      <c r="G58" s="113">
        <f t="shared" si="5"/>
        <v>0</v>
      </c>
      <c r="J58" s="157"/>
    </row>
    <row r="59" spans="1:10" x14ac:dyDescent="0.25">
      <c r="A59" s="158" t="s">
        <v>159</v>
      </c>
      <c r="B59" s="159"/>
      <c r="C59" s="153" t="s">
        <v>159</v>
      </c>
      <c r="D59" s="154" t="s">
        <v>159</v>
      </c>
      <c r="E59" s="163" t="s">
        <v>159</v>
      </c>
      <c r="F59" s="109"/>
      <c r="G59" s="113">
        <f t="shared" si="5"/>
        <v>0</v>
      </c>
      <c r="J59" s="157"/>
    </row>
    <row r="60" spans="1:10" x14ac:dyDescent="0.25">
      <c r="A60" s="158" t="s">
        <v>159</v>
      </c>
      <c r="B60" s="159"/>
      <c r="C60" s="153" t="s">
        <v>159</v>
      </c>
      <c r="D60" s="154" t="s">
        <v>159</v>
      </c>
      <c r="E60" s="163" t="s">
        <v>159</v>
      </c>
      <c r="F60" s="109"/>
      <c r="G60" s="113">
        <f t="shared" si="5"/>
        <v>0</v>
      </c>
      <c r="J60" s="157"/>
    </row>
    <row r="61" spans="1:10" x14ac:dyDescent="0.25">
      <c r="A61" s="143" t="s">
        <v>159</v>
      </c>
      <c r="B61" s="106"/>
      <c r="C61" s="113" t="s">
        <v>159</v>
      </c>
      <c r="D61" s="113" t="s">
        <v>159</v>
      </c>
      <c r="E61" s="143" t="s">
        <v>159</v>
      </c>
      <c r="F61" s="109"/>
      <c r="G61" s="113">
        <f t="shared" si="5"/>
        <v>0</v>
      </c>
    </row>
    <row r="62" spans="1:10" x14ac:dyDescent="0.25">
      <c r="A62" s="143" t="s">
        <v>159</v>
      </c>
      <c r="B62" s="106"/>
      <c r="C62" s="113" t="s">
        <v>159</v>
      </c>
      <c r="D62" s="113" t="s">
        <v>159</v>
      </c>
      <c r="E62" s="143" t="s">
        <v>159</v>
      </c>
      <c r="F62" s="109"/>
      <c r="G62" s="113">
        <f t="shared" si="5"/>
        <v>0</v>
      </c>
    </row>
    <row r="63" spans="1:10" x14ac:dyDescent="0.25">
      <c r="A63" s="164" t="s">
        <v>159</v>
      </c>
      <c r="B63" s="121"/>
      <c r="C63" s="120" t="s">
        <v>159</v>
      </c>
      <c r="D63" s="120" t="s">
        <v>159</v>
      </c>
      <c r="E63" s="164" t="s">
        <v>159</v>
      </c>
      <c r="F63" s="123"/>
      <c r="G63" s="113">
        <f t="shared" si="5"/>
        <v>0</v>
      </c>
    </row>
    <row r="64" spans="1:10" x14ac:dyDescent="0.25">
      <c r="A64" s="146" t="s">
        <v>159</v>
      </c>
      <c r="B64" s="126"/>
      <c r="C64" s="125" t="s">
        <v>159</v>
      </c>
      <c r="D64" s="125" t="s">
        <v>159</v>
      </c>
      <c r="E64" s="146" t="s">
        <v>159</v>
      </c>
      <c r="F64" s="147"/>
      <c r="G64" s="147">
        <f>TRUNC(ROUND(SUM(G44:G63),2),2)</f>
        <v>123.02</v>
      </c>
    </row>
    <row r="65" spans="1:22" x14ac:dyDescent="0.25">
      <c r="A65" s="129" t="s">
        <v>132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70</v>
      </c>
      <c r="B66" s="135"/>
      <c r="C66" s="96" t="s">
        <v>133</v>
      </c>
      <c r="D66" s="96" t="s">
        <v>134</v>
      </c>
      <c r="E66" s="165" t="s">
        <v>72</v>
      </c>
      <c r="F66" s="136"/>
      <c r="G66" s="137" t="s">
        <v>135</v>
      </c>
    </row>
    <row r="67" spans="1:22" x14ac:dyDescent="0.25">
      <c r="A67" s="145"/>
      <c r="B67" s="86"/>
      <c r="C67" s="122"/>
      <c r="D67" s="122" t="s">
        <v>76</v>
      </c>
      <c r="E67" s="166" t="s">
        <v>77</v>
      </c>
      <c r="F67" s="167"/>
      <c r="G67" s="100" t="s">
        <v>136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137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138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139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140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141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142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143</v>
      </c>
      <c r="D75" s="127"/>
      <c r="E75" s="127"/>
      <c r="F75" s="147"/>
      <c r="G75" s="125">
        <f>TRUNC(ROUND(SUM(G72:G74),2),2)</f>
        <v>141.16999999999999</v>
      </c>
      <c r="U75" t="s">
        <v>144</v>
      </c>
      <c r="V75">
        <f>+TRUNC(ROUND(G29+G40+G71+G73+G74,2),2)</f>
        <v>18.149999999999999</v>
      </c>
    </row>
    <row r="76" spans="1:22" x14ac:dyDescent="0.25">
      <c r="A76" s="189" t="s">
        <v>145</v>
      </c>
      <c r="B76" s="190"/>
      <c r="C76" s="191" t="s">
        <v>146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147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1</vt:i4>
      </vt:variant>
    </vt:vector>
  </HeadingPairs>
  <TitlesOfParts>
    <vt:vector size="39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PRESUPUESTO!Área_de_impresión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Usuario de Windows</cp:lastModifiedBy>
  <dcterms:created xsi:type="dcterms:W3CDTF">2016-09-26T05:56:45Z</dcterms:created>
  <dcterms:modified xsi:type="dcterms:W3CDTF">2021-03-23T19:39:39Z</dcterms:modified>
</cp:coreProperties>
</file>